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03\60\06634_6R\deliverables\2021-07-30 As Filed Submission\2.0 Calculations\2.7 Structures Calculations\FRA-70-1373L\"/>
    </mc:Choice>
  </mc:AlternateContent>
  <bookViews>
    <workbookView xWindow="0" yWindow="0" windowWidth="21570" windowHeight="8160" tabRatio="975" activeTab="15"/>
  </bookViews>
  <sheets>
    <sheet name="QUANTITIES TABLE" sheetId="1" r:id="rId1"/>
    <sheet name="STRUCT. REMOV" sheetId="2" r:id="rId2"/>
    <sheet name="WEARING COURSE" sheetId="3" r:id="rId3"/>
    <sheet name="APPR. SLAB REMOVED" sheetId="4" r:id="rId4"/>
    <sheet name="TACK COAT" sheetId="5" r:id="rId5"/>
    <sheet name="SURFACE COURSE" sheetId="6" r:id="rId6"/>
    <sheet name="PILING" sheetId="7" r:id="rId7"/>
    <sheet name="REBAR" sheetId="8" r:id="rId8"/>
    <sheet name="DOWEL" sheetId="9" state="hidden" r:id="rId9"/>
    <sheet name="CONC. SUPER" sheetId="11" r:id="rId10"/>
    <sheet name="WATERPROOFING" sheetId="12" r:id="rId11"/>
    <sheet name="STRUC. STEEL" sheetId="15" r:id="rId12"/>
    <sheet name="SS LEVEL 2" sheetId="21" r:id="rId13"/>
    <sheet name="EXP. JOINT" sheetId="13" r:id="rId14"/>
    <sheet name="SCUPPERS" sheetId="20" r:id="rId15"/>
    <sheet name="CONC. PATCH" sheetId="17" r:id="rId16"/>
  </sheets>
  <externalReferences>
    <externalReference r:id="rId17"/>
    <externalReference r:id="rId18"/>
    <externalReference r:id="rId19"/>
  </externalReferences>
  <definedNames>
    <definedName name="REBAR">'[1]Bar Data'!$A$8:$J$18</definedName>
    <definedName name="SerBarColMarker">[1]Main!$A$8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N10" i="1"/>
  <c r="N12" i="1"/>
  <c r="N14" i="1"/>
  <c r="N18" i="1"/>
  <c r="N20" i="1"/>
  <c r="N22" i="1"/>
  <c r="N25" i="1"/>
  <c r="N27" i="1"/>
  <c r="N29" i="1"/>
  <c r="K28" i="1"/>
  <c r="C14" i="8" l="1"/>
  <c r="B14" i="8"/>
  <c r="D15" i="8" l="1"/>
  <c r="D14" i="8" l="1"/>
  <c r="D15" i="21" l="1"/>
  <c r="G15" i="21" s="1"/>
  <c r="G24" i="1" l="1"/>
  <c r="F24" i="1"/>
  <c r="D24" i="1"/>
  <c r="M24" i="1" s="1"/>
  <c r="C24" i="1"/>
  <c r="K24" i="1" s="1"/>
  <c r="E20" i="21"/>
  <c r="E24" i="1" s="1"/>
  <c r="B24" i="1" s="1"/>
  <c r="N24" i="1" l="1"/>
  <c r="G26" i="1"/>
  <c r="F26" i="1"/>
  <c r="D26" i="1"/>
  <c r="M26" i="1" s="1"/>
  <c r="C26" i="1"/>
  <c r="K26" i="1" s="1"/>
  <c r="N26" i="1" s="1"/>
  <c r="F14" i="20"/>
  <c r="F16" i="20" l="1"/>
  <c r="H34" i="20" s="1"/>
  <c r="E26" i="1" s="1"/>
  <c r="B26" i="1" s="1"/>
  <c r="C17" i="8"/>
  <c r="C15" i="3" l="1"/>
  <c r="C15" i="9"/>
  <c r="C15" i="13"/>
  <c r="C14" i="13"/>
  <c r="H34" i="17" l="1"/>
  <c r="E28" i="1" s="1"/>
  <c r="B28" i="1" s="1"/>
  <c r="D28" i="1"/>
  <c r="M28" i="1" s="1"/>
  <c r="N28" i="1" s="1"/>
  <c r="G28" i="1"/>
  <c r="F28" i="1"/>
  <c r="D15" i="11" l="1"/>
  <c r="D16" i="12"/>
  <c r="E16" i="12" s="1"/>
  <c r="C20" i="8" l="1"/>
  <c r="B20" i="8"/>
  <c r="C29" i="8"/>
  <c r="C30" i="8"/>
  <c r="C31" i="8"/>
  <c r="C32" i="8"/>
  <c r="C28" i="8"/>
  <c r="D20" i="8"/>
  <c r="C21" i="8"/>
  <c r="C22" i="8"/>
  <c r="C23" i="8"/>
  <c r="C24" i="8"/>
  <c r="C25" i="8"/>
  <c r="C26" i="8"/>
  <c r="C27" i="8"/>
  <c r="B29" i="8"/>
  <c r="B30" i="8"/>
  <c r="B31" i="8"/>
  <c r="B32" i="8"/>
  <c r="B28" i="8"/>
  <c r="B21" i="8"/>
  <c r="B22" i="8"/>
  <c r="B23" i="8"/>
  <c r="B24" i="8"/>
  <c r="B25" i="8"/>
  <c r="B26" i="8"/>
  <c r="B27" i="8"/>
  <c r="D21" i="8" l="1"/>
  <c r="D22" i="8" l="1"/>
  <c r="D23" i="8" l="1"/>
  <c r="D27" i="8" l="1"/>
  <c r="D26" i="8"/>
  <c r="D24" i="8"/>
  <c r="D29" i="8" l="1"/>
  <c r="D28" i="8" l="1"/>
  <c r="D32" i="8"/>
  <c r="D31" i="8" l="1"/>
  <c r="D30" i="8" l="1"/>
  <c r="D21" i="15" l="1"/>
  <c r="F21" i="15" s="1"/>
  <c r="E17" i="12"/>
  <c r="I34" i="12" s="1"/>
  <c r="E15" i="9"/>
  <c r="F15" i="9" l="1"/>
  <c r="G23" i="1"/>
  <c r="F23" i="1"/>
  <c r="D23" i="1"/>
  <c r="M23" i="1" s="1"/>
  <c r="C23" i="1"/>
  <c r="K23" i="1" s="1"/>
  <c r="E20" i="15"/>
  <c r="C20" i="15"/>
  <c r="D20" i="15" s="1"/>
  <c r="D14" i="15"/>
  <c r="D15" i="15"/>
  <c r="C14" i="11"/>
  <c r="D14" i="11"/>
  <c r="E15" i="11"/>
  <c r="C15" i="11"/>
  <c r="C16" i="8"/>
  <c r="C15" i="8"/>
  <c r="C13" i="8"/>
  <c r="B16" i="8"/>
  <c r="B15" i="8"/>
  <c r="B13" i="8"/>
  <c r="N23" i="1" l="1"/>
  <c r="E14" i="11"/>
  <c r="D14" i="9"/>
  <c r="E14" i="9" s="1"/>
  <c r="F14" i="9" s="1"/>
  <c r="F16" i="9" s="1"/>
  <c r="H34" i="9" s="1"/>
  <c r="F20" i="15"/>
  <c r="F22" i="15" s="1"/>
  <c r="H35" i="15" s="1"/>
  <c r="D16" i="15"/>
  <c r="F14" i="11"/>
  <c r="F15" i="11"/>
  <c r="F16" i="11"/>
  <c r="H34" i="11" s="1"/>
  <c r="E23" i="1" l="1"/>
  <c r="B23" i="1" s="1"/>
  <c r="C15" i="6"/>
  <c r="E15" i="6" s="1"/>
  <c r="E16" i="6" s="1"/>
  <c r="H34" i="6" s="1"/>
  <c r="C15" i="5" l="1"/>
  <c r="F15" i="13"/>
  <c r="F14" i="13"/>
  <c r="E11" i="1"/>
  <c r="B11" i="1" s="1"/>
  <c r="D16" i="3"/>
  <c r="D15" i="5" s="1"/>
  <c r="D17" i="3"/>
  <c r="D15" i="3"/>
  <c r="D16" i="4"/>
  <c r="D15" i="4"/>
  <c r="D18" i="4" s="1"/>
  <c r="H34" i="4" s="1"/>
  <c r="C18" i="4"/>
  <c r="C18" i="3"/>
  <c r="E21" i="1"/>
  <c r="B21" i="1" s="1"/>
  <c r="E19" i="1"/>
  <c r="B19" i="1" s="1"/>
  <c r="F30" i="1"/>
  <c r="F21" i="1"/>
  <c r="F19" i="1"/>
  <c r="F15" i="1"/>
  <c r="F13" i="1"/>
  <c r="F11" i="1"/>
  <c r="F9" i="1"/>
  <c r="F6" i="1"/>
  <c r="F5" i="1"/>
  <c r="F4" i="1"/>
  <c r="G30" i="1"/>
  <c r="G21" i="1"/>
  <c r="G19" i="1"/>
  <c r="G15" i="1"/>
  <c r="G13" i="1"/>
  <c r="G11" i="1"/>
  <c r="G9" i="1"/>
  <c r="G6" i="1"/>
  <c r="G5" i="1"/>
  <c r="G4" i="1"/>
  <c r="D30" i="1"/>
  <c r="M30" i="1" s="1"/>
  <c r="D21" i="1"/>
  <c r="M21" i="1" s="1"/>
  <c r="D19" i="1"/>
  <c r="M19" i="1" s="1"/>
  <c r="D15" i="1"/>
  <c r="M15" i="1" s="1"/>
  <c r="D13" i="1"/>
  <c r="M13" i="1" s="1"/>
  <c r="D11" i="1"/>
  <c r="M11" i="1" s="1"/>
  <c r="D9" i="1"/>
  <c r="M9" i="1" s="1"/>
  <c r="D6" i="1"/>
  <c r="M6" i="1" s="1"/>
  <c r="D5" i="1"/>
  <c r="M5" i="1" s="1"/>
  <c r="D4" i="1"/>
  <c r="M4" i="1" s="1"/>
  <c r="C30" i="1"/>
  <c r="K30" i="1" s="1"/>
  <c r="C21" i="1"/>
  <c r="K21" i="1" s="1"/>
  <c r="C19" i="1"/>
  <c r="K19" i="1" s="1"/>
  <c r="C15" i="1"/>
  <c r="K15" i="1" s="1"/>
  <c r="N15" i="1" s="1"/>
  <c r="C13" i="1"/>
  <c r="K13" i="1" s="1"/>
  <c r="N13" i="1" s="1"/>
  <c r="C11" i="1"/>
  <c r="K11" i="1" s="1"/>
  <c r="C9" i="1"/>
  <c r="K9" i="1" s="1"/>
  <c r="C6" i="1"/>
  <c r="K6" i="1" s="1"/>
  <c r="C5" i="1"/>
  <c r="K5" i="1" s="1"/>
  <c r="C4" i="1"/>
  <c r="K4" i="1" s="1"/>
  <c r="N30" i="1" l="1"/>
  <c r="N21" i="1"/>
  <c r="N19" i="1"/>
  <c r="N6" i="1"/>
  <c r="N4" i="1"/>
  <c r="N9" i="1"/>
  <c r="N5" i="1"/>
  <c r="N11" i="1"/>
  <c r="D16" i="5"/>
  <c r="H34" i="5" s="1"/>
  <c r="E9" i="1" s="1"/>
  <c r="B9" i="1" s="1"/>
  <c r="F16" i="13"/>
  <c r="H34" i="13" s="1"/>
  <c r="E30" i="1" s="1"/>
  <c r="B30" i="1" s="1"/>
  <c r="D18" i="3"/>
  <c r="H34" i="3" s="1"/>
  <c r="E5" i="1" s="1"/>
  <c r="B5" i="1" s="1"/>
  <c r="E6" i="1"/>
  <c r="B6" i="1" s="1"/>
  <c r="D25" i="8" l="1"/>
  <c r="D33" i="8" s="1"/>
  <c r="D16" i="8" l="1"/>
  <c r="D13" i="8" l="1"/>
  <c r="D17" i="8" l="1"/>
  <c r="D18" i="8" l="1"/>
  <c r="H36" i="8" s="1"/>
  <c r="E15" i="1" s="1"/>
  <c r="B15" i="1" s="1"/>
</calcChain>
</file>

<file path=xl/sharedStrings.xml><?xml version="1.0" encoding="utf-8"?>
<sst xmlns="http://schemas.openxmlformats.org/spreadsheetml/2006/main" count="523" uniqueCount="146">
  <si>
    <t>ESTIMATED QUANTITES</t>
  </si>
  <si>
    <t xml:space="preserve">SHEET REF. </t>
  </si>
  <si>
    <t>DESCRIPTION</t>
  </si>
  <si>
    <t>ITEM</t>
  </si>
  <si>
    <t>ITEM EXT.</t>
  </si>
  <si>
    <t>TOTAL</t>
  </si>
  <si>
    <t>UNIT</t>
  </si>
  <si>
    <t>Job no:</t>
  </si>
  <si>
    <t>sheet:</t>
  </si>
  <si>
    <t>Design:</t>
  </si>
  <si>
    <t>Date:</t>
  </si>
  <si>
    <t>Check:</t>
  </si>
  <si>
    <t>Office:</t>
  </si>
  <si>
    <t>COLUMBUS</t>
  </si>
  <si>
    <t>Project:</t>
  </si>
  <si>
    <t>Element:</t>
  </si>
  <si>
    <t>WEARING COURSE REMOVED</t>
  </si>
  <si>
    <t>EXTENSION</t>
  </si>
  <si>
    <t>11203</t>
  </si>
  <si>
    <t>PORTIONS OF STRUCTURE REMOVED, OVER 20 FOOT SPAN, AS PER PLAN</t>
  </si>
  <si>
    <t>LUMP</t>
  </si>
  <si>
    <t>I-70 OVER SHORT STREET</t>
  </si>
  <si>
    <t>WEARING COURSE REMOVED, AS PER PLAN</t>
  </si>
  <si>
    <t>SY</t>
  </si>
  <si>
    <t>GAL</t>
  </si>
  <si>
    <t>NON-TRACKING TACK COAT</t>
  </si>
  <si>
    <t>CY</t>
  </si>
  <si>
    <t>ASPHALT CONCRETE SURFACE COURSE, TYPE 1, (446), PG64-22</t>
  </si>
  <si>
    <t>LB</t>
  </si>
  <si>
    <t>REINFORCING STEEL</t>
  </si>
  <si>
    <t>EACH</t>
  </si>
  <si>
    <t>DOWEL HOLES WITH NONSHRINK, NONMETALLIC GROUT</t>
  </si>
  <si>
    <t>CLASS QC2 CONCRETE, SUPERSTRUCTURE, AS PER PLAN</t>
  </si>
  <si>
    <t>TYPE 3 WATERPROOFING</t>
  </si>
  <si>
    <t>CDH</t>
  </si>
  <si>
    <t>06634_6R</t>
  </si>
  <si>
    <t>23501</t>
  </si>
  <si>
    <t>22900</t>
  </si>
  <si>
    <t>STRUCTURE REMOVED, OVER 20</t>
  </si>
  <si>
    <t>APPROACH SLAB REMOVED</t>
  </si>
  <si>
    <t>TACK COAT</t>
  </si>
  <si>
    <t>20000</t>
  </si>
  <si>
    <t>10000</t>
  </si>
  <si>
    <t>ASPHALT SURFACE COURSE</t>
  </si>
  <si>
    <t>25000</t>
  </si>
  <si>
    <t>REBAR</t>
  </si>
  <si>
    <t>DOWEL HOLES</t>
  </si>
  <si>
    <t>21521</t>
  </si>
  <si>
    <t>CONCRETE SUPERSTRUCTURE</t>
  </si>
  <si>
    <t>33010</t>
  </si>
  <si>
    <t>WATERPROOFING</t>
  </si>
  <si>
    <t>EXPANSION JOINT</t>
  </si>
  <si>
    <t>* MEASURED USING MICROSTATION MEASURE AREA TOOL</t>
  </si>
  <si>
    <t>SOUTH PARAPET</t>
  </si>
  <si>
    <t xml:space="preserve">MEDIAN </t>
  </si>
  <si>
    <t>NORTH REMOVAL</t>
  </si>
  <si>
    <t>(SF)</t>
  </si>
  <si>
    <t>(SY)</t>
  </si>
  <si>
    <t>WEST SLAB</t>
  </si>
  <si>
    <t>EAST SLAB</t>
  </si>
  <si>
    <t>MEASURED</t>
  </si>
  <si>
    <t>AREA*</t>
  </si>
  <si>
    <t>AREA</t>
  </si>
  <si>
    <t>APPLICATION RATE</t>
  </si>
  <si>
    <t>MEDIAN</t>
  </si>
  <si>
    <t>(GAL/SY)</t>
  </si>
  <si>
    <t>(GAL)</t>
  </si>
  <si>
    <t>PAVEMENT</t>
  </si>
  <si>
    <t>THICKNESS</t>
  </si>
  <si>
    <t>(IN)</t>
  </si>
  <si>
    <t>(CY)</t>
  </si>
  <si>
    <t>CF</t>
  </si>
  <si>
    <t>WEST ABUTMENT</t>
  </si>
  <si>
    <t>EAST ABUTMENT</t>
  </si>
  <si>
    <t>LENGTH</t>
  </si>
  <si>
    <t>(FT)</t>
  </si>
  <si>
    <t>WIDTH</t>
  </si>
  <si>
    <t>DEPTH</t>
  </si>
  <si>
    <t>(CF)</t>
  </si>
  <si>
    <t/>
  </si>
  <si>
    <t>MARK</t>
  </si>
  <si>
    <t>NO.</t>
  </si>
  <si>
    <t>WEIGHT</t>
  </si>
  <si>
    <t>(LBS)</t>
  </si>
  <si>
    <t>RAILING REBAR</t>
  </si>
  <si>
    <t>LOCATION</t>
  </si>
  <si>
    <t>QUANTITY</t>
  </si>
  <si>
    <t>SPACING</t>
  </si>
  <si>
    <t>VOLUME</t>
  </si>
  <si>
    <t>(YD)</t>
  </si>
  <si>
    <t>DECK</t>
  </si>
  <si>
    <t>PARAPET</t>
  </si>
  <si>
    <t>STRUCTURAL STEEL</t>
  </si>
  <si>
    <t>STRUCTURAL STEEL MEMBERS, LEVEL UF</t>
  </si>
  <si>
    <t>(LB/FT)</t>
  </si>
  <si>
    <t>MEMBER</t>
  </si>
  <si>
    <t>(LB)</t>
  </si>
  <si>
    <t>(LB/SF)</t>
  </si>
  <si>
    <t>(EACH)</t>
  </si>
  <si>
    <t>(EACH/IN)</t>
  </si>
  <si>
    <t># PER</t>
  </si>
  <si>
    <t>(#)</t>
  </si>
  <si>
    <t>-</t>
  </si>
  <si>
    <t>PL 8x5/16</t>
  </si>
  <si>
    <t>L 8x6x1</t>
  </si>
  <si>
    <t>L 6x4x1/2</t>
  </si>
  <si>
    <t>PL 2x1/2</t>
  </si>
  <si>
    <t>(F)</t>
  </si>
  <si>
    <t>Change value to 1 if rebar quantity is to be displayed in the Quantities Table</t>
  </si>
  <si>
    <t>Value of 0 will override quantity to be displayed to blank</t>
  </si>
  <si>
    <t>COFFERDAMS AND EXCAVATION BRACING</t>
  </si>
  <si>
    <t>11100</t>
  </si>
  <si>
    <t>12510</t>
  </si>
  <si>
    <t>PATCHING CONCRETE DECK</t>
  </si>
  <si>
    <t>SOUTH BRIDGE DECK</t>
  </si>
  <si>
    <t>MEDIAN PATCH</t>
  </si>
  <si>
    <t>* CONTINGENCY VALUE</t>
  </si>
  <si>
    <t>SPECIAL - PATCHING CONCRETE BRIDGE DECK - TYPE A</t>
  </si>
  <si>
    <t>UNIT WEIGHT</t>
  </si>
  <si>
    <t>10200</t>
  </si>
  <si>
    <t>DEA</t>
  </si>
  <si>
    <t>SCUPPERS</t>
  </si>
  <si>
    <t>SCUPPERS, INCLUDING SUPPORTS</t>
  </si>
  <si>
    <t>STRUCTURAL STEEL MEMBERS, LEVEL 2</t>
  </si>
  <si>
    <t>10240</t>
  </si>
  <si>
    <t>#</t>
  </si>
  <si>
    <t>CROSSFRAME</t>
  </si>
  <si>
    <t xml:space="preserve">NO. OF </t>
  </si>
  <si>
    <t>CROSSSFRAMES</t>
  </si>
  <si>
    <t>ANGLES PER</t>
  </si>
  <si>
    <t>*LENGTH</t>
  </si>
  <si>
    <r>
      <t>* :  Length = d-[2*t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]-[2*(2" CLR)]</t>
    </r>
  </si>
  <si>
    <t>DBL</t>
  </si>
  <si>
    <t>COFFERDAMS AND EXVAVATION BRACING</t>
  </si>
  <si>
    <t>L 3x3x5/16</t>
  </si>
  <si>
    <t>DECK REBAR</t>
  </si>
  <si>
    <t>POLYMER MODIFIED ASPHALT EXPANSION JOINT SYSTEM</t>
  </si>
  <si>
    <t>00110</t>
  </si>
  <si>
    <t>PARTICIPATION</t>
  </si>
  <si>
    <t xml:space="preserve"> 2/12</t>
  </si>
  <si>
    <t xml:space="preserve"> 10/12</t>
  </si>
  <si>
    <t>GENERAL SUMMARY INFO</t>
  </si>
  <si>
    <t>E</t>
  </si>
  <si>
    <t>COMBINED</t>
  </si>
  <si>
    <t>REMOVAL MISC.: PILE REMOVED, EXISTING STRUCTURE</t>
  </si>
  <si>
    <t>22/IMS/BR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</si>
</sst>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0.000"/>
    <numFmt numFmtId="165" formatCode="mm/dd/yy"/>
    <numFmt numFmtId="166" formatCode="0_)"/>
    <numFmt numFmtId="167" formatCode="0.0000"/>
    <numFmt numFmtId="168" formatCode="0.0"/>
    <numFmt numFmtId="169" formatCode="&quot;$&quot;#,##0.00"/>
    <numFmt numFmtId="170" formatCode="&quot;$&quot;#,##0"/>
    <numFmt numFmtId="171" formatCode="#\-#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vertAlign val="sub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166" fontId="1" fillId="0" borderId="0"/>
    <xf numFmtId="44" fontId="10" fillId="0" borderId="0" applyFont="0" applyFill="0" applyBorder="0" applyAlignment="0" applyProtection="0"/>
  </cellStyleXfs>
  <cellXfs count="229">
    <xf numFmtId="0" fontId="0" fillId="0" borderId="0" xfId="0"/>
    <xf numFmtId="0" fontId="0" fillId="0" borderId="0" xfId="0" applyAlignment="1"/>
    <xf numFmtId="2" fontId="1" fillId="0" borderId="2" xfId="1" applyNumberFormat="1" applyFill="1" applyBorder="1"/>
    <xf numFmtId="2" fontId="1" fillId="0" borderId="3" xfId="1" applyNumberFormat="1" applyFill="1" applyBorder="1"/>
    <xf numFmtId="2" fontId="1" fillId="0" borderId="3" xfId="1" applyNumberFormat="1" applyFill="1" applyBorder="1" applyAlignment="1">
      <alignment horizontal="right"/>
    </xf>
    <xf numFmtId="164" fontId="1" fillId="0" borderId="3" xfId="1" applyNumberFormat="1" applyFill="1" applyBorder="1"/>
    <xf numFmtId="2" fontId="1" fillId="0" borderId="3" xfId="1" applyNumberFormat="1" applyFont="1" applyBorder="1"/>
    <xf numFmtId="49" fontId="1" fillId="0" borderId="3" xfId="1" applyNumberFormat="1" applyFont="1" applyFill="1" applyBorder="1" applyAlignment="1">
      <alignment horizontal="left"/>
    </xf>
    <xf numFmtId="2" fontId="1" fillId="0" borderId="3" xfId="1" applyNumberFormat="1" applyFill="1" applyBorder="1" applyAlignment="1">
      <alignment horizontal="center"/>
    </xf>
    <xf numFmtId="0" fontId="1" fillId="0" borderId="4" xfId="1" applyNumberFormat="1" applyFont="1" applyFill="1" applyBorder="1" applyAlignment="1">
      <alignment horizontal="center"/>
    </xf>
    <xf numFmtId="2" fontId="1" fillId="0" borderId="5" xfId="1" applyNumberFormat="1" applyFill="1" applyBorder="1"/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right"/>
    </xf>
    <xf numFmtId="164" fontId="1" fillId="0" borderId="0" xfId="1" applyNumberFormat="1" applyFill="1" applyBorder="1" applyAlignment="1">
      <alignment horizontal="right"/>
    </xf>
    <xf numFmtId="2" fontId="1" fillId="0" borderId="0" xfId="1" applyNumberFormat="1" applyFill="1" applyBorder="1"/>
    <xf numFmtId="2" fontId="1" fillId="0" borderId="0" xfId="1" applyNumberFormat="1" applyFont="1" applyBorder="1"/>
    <xf numFmtId="2" fontId="1" fillId="0" borderId="0" xfId="1" applyNumberFormat="1" applyFont="1" applyFill="1" applyBorder="1" applyAlignment="1">
      <alignment horizontal="center"/>
    </xf>
    <xf numFmtId="165" fontId="1" fillId="0" borderId="6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left"/>
    </xf>
    <xf numFmtId="2" fontId="1" fillId="0" borderId="6" xfId="1" applyNumberFormat="1" applyFill="1" applyBorder="1"/>
    <xf numFmtId="2" fontId="1" fillId="0" borderId="0" xfId="1" applyNumberFormat="1" applyFont="1" applyFill="1" applyBorder="1" applyAlignment="1">
      <alignment horizontal="left"/>
    </xf>
    <xf numFmtId="2" fontId="1" fillId="0" borderId="7" xfId="1" applyNumberFormat="1" applyFill="1" applyBorder="1"/>
    <xf numFmtId="2" fontId="1" fillId="0" borderId="8" xfId="1" applyNumberFormat="1" applyFill="1" applyBorder="1" applyAlignment="1">
      <alignment horizontal="center"/>
    </xf>
    <xf numFmtId="2" fontId="1" fillId="0" borderId="8" xfId="1" applyNumberFormat="1" applyFill="1" applyBorder="1" applyAlignment="1">
      <alignment horizontal="right"/>
    </xf>
    <xf numFmtId="164" fontId="1" fillId="0" borderId="8" xfId="1" applyNumberFormat="1" applyFill="1" applyBorder="1" applyAlignment="1">
      <alignment horizontal="right"/>
    </xf>
    <xf numFmtId="2" fontId="1" fillId="0" borderId="8" xfId="1" applyNumberFormat="1" applyFill="1" applyBorder="1"/>
    <xf numFmtId="2" fontId="1" fillId="0" borderId="8" xfId="1" applyNumberFormat="1" applyFont="1" applyBorder="1"/>
    <xf numFmtId="2" fontId="1" fillId="0" borderId="8" xfId="1" applyNumberFormat="1" applyFont="1" applyFill="1" applyBorder="1"/>
    <xf numFmtId="2" fontId="1" fillId="0" borderId="9" xfId="1" applyNumberFormat="1" applyFill="1" applyBorder="1"/>
    <xf numFmtId="0" fontId="1" fillId="0" borderId="0" xfId="1" applyFont="1" applyAlignment="1">
      <alignment horizontal="center" vertical="center"/>
    </xf>
    <xf numFmtId="0" fontId="1" fillId="0" borderId="0" xfId="1" applyFont="1"/>
    <xf numFmtId="0" fontId="1" fillId="0" borderId="0" xfId="1" applyFont="1" applyFill="1" applyAlignment="1">
      <alignment horizontal="right"/>
    </xf>
    <xf numFmtId="164" fontId="1" fillId="0" borderId="0" xfId="1" applyNumberFormat="1" applyFont="1" applyFill="1"/>
    <xf numFmtId="0" fontId="1" fillId="0" borderId="0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/>
    </xf>
    <xf numFmtId="0" fontId="1" fillId="0" borderId="0" xfId="1" applyFont="1" applyFill="1" applyBorder="1"/>
    <xf numFmtId="2" fontId="1" fillId="0" borderId="0" xfId="1" applyNumberFormat="1" applyFont="1" applyFill="1" applyBorder="1"/>
    <xf numFmtId="0" fontId="2" fillId="0" borderId="0" xfId="0" applyFont="1"/>
    <xf numFmtId="1" fontId="1" fillId="0" borderId="0" xfId="1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2" fontId="1" fillId="0" borderId="0" xfId="1" applyNumberFormat="1" applyFont="1" applyFill="1" applyAlignment="1">
      <alignment horizontal="center"/>
    </xf>
    <xf numFmtId="2" fontId="1" fillId="0" borderId="0" xfId="1" applyNumberFormat="1" applyFont="1" applyAlignment="1">
      <alignment horizontal="center"/>
    </xf>
    <xf numFmtId="2" fontId="1" fillId="0" borderId="0" xfId="1" quotePrefix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6" fillId="0" borderId="1" xfId="2" applyNumberFormat="1" applyFont="1" applyBorder="1" applyAlignment="1" applyProtection="1">
      <alignment horizontal="left" vertical="center"/>
    </xf>
    <xf numFmtId="2" fontId="1" fillId="0" borderId="0" xfId="1" applyNumberFormat="1" applyFont="1" applyFill="1" applyAlignment="1">
      <alignment horizontal="left"/>
    </xf>
    <xf numFmtId="2" fontId="1" fillId="0" borderId="0" xfId="1" applyNumberFormat="1" applyFont="1" applyAlignment="1">
      <alignment horizontal="left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0" fontId="7" fillId="3" borderId="0" xfId="0" applyFont="1" applyFill="1"/>
    <xf numFmtId="2" fontId="3" fillId="3" borderId="0" xfId="1" applyNumberFormat="1" applyFont="1" applyFill="1" applyBorder="1" applyAlignment="1">
      <alignment horizontal="right"/>
    </xf>
    <xf numFmtId="3" fontId="3" fillId="3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164" fontId="1" fillId="0" borderId="0" xfId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7" fontId="1" fillId="0" borderId="0" xfId="1" applyNumberFormat="1" applyFont="1" applyFill="1" applyAlignment="1">
      <alignment horizontal="center"/>
    </xf>
    <xf numFmtId="0" fontId="1" fillId="0" borderId="10" xfId="1" applyFont="1" applyFill="1" applyBorder="1" applyAlignment="1">
      <alignment horizontal="center"/>
    </xf>
    <xf numFmtId="167" fontId="1" fillId="0" borderId="10" xfId="1" applyNumberFormat="1" applyFont="1" applyFill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3" fontId="1" fillId="0" borderId="0" xfId="1" applyNumberFormat="1" applyFont="1" applyFill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 vertical="center"/>
    </xf>
    <xf numFmtId="2" fontId="1" fillId="0" borderId="10" xfId="1" applyNumberFormat="1" applyFont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" fontId="1" fillId="0" borderId="10" xfId="1" applyNumberFormat="1" applyFont="1" applyFill="1" applyBorder="1" applyAlignment="1">
      <alignment horizontal="center"/>
    </xf>
    <xf numFmtId="164" fontId="1" fillId="0" borderId="10" xfId="1" applyNumberFormat="1" applyFont="1" applyFill="1" applyBorder="1" applyAlignment="1">
      <alignment horizontal="center"/>
    </xf>
    <xf numFmtId="0" fontId="1" fillId="0" borderId="10" xfId="1" applyFont="1" applyFill="1" applyBorder="1"/>
    <xf numFmtId="0" fontId="1" fillId="0" borderId="10" xfId="1" applyFont="1" applyFill="1" applyBorder="1" applyAlignment="1">
      <alignment horizontal="right"/>
    </xf>
    <xf numFmtId="2" fontId="1" fillId="0" borderId="0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vertical="center"/>
    </xf>
    <xf numFmtId="2" fontId="1" fillId="0" borderId="12" xfId="1" applyNumberFormat="1" applyFont="1" applyFill="1" applyBorder="1" applyAlignment="1">
      <alignment horizontal="center"/>
    </xf>
    <xf numFmtId="0" fontId="1" fillId="0" borderId="13" xfId="1" applyFont="1" applyBorder="1"/>
    <xf numFmtId="1" fontId="1" fillId="0" borderId="14" xfId="1" applyNumberFormat="1" applyFont="1" applyFill="1" applyBorder="1" applyAlignment="1">
      <alignment horizontal="center"/>
    </xf>
    <xf numFmtId="2" fontId="1" fillId="0" borderId="15" xfId="1" applyNumberFormat="1" applyFont="1" applyFill="1" applyBorder="1" applyAlignment="1">
      <alignment horizontal="center"/>
    </xf>
    <xf numFmtId="1" fontId="1" fillId="0" borderId="16" xfId="1" applyNumberFormat="1" applyFont="1" applyFill="1" applyBorder="1" applyAlignment="1">
      <alignment horizontal="center"/>
    </xf>
    <xf numFmtId="0" fontId="1" fillId="0" borderId="15" xfId="1" applyFont="1" applyFill="1" applyBorder="1" applyAlignment="1">
      <alignment horizontal="center"/>
    </xf>
    <xf numFmtId="0" fontId="1" fillId="0" borderId="17" xfId="1" applyFont="1" applyFill="1" applyBorder="1" applyAlignment="1">
      <alignment horizontal="center"/>
    </xf>
    <xf numFmtId="1" fontId="1" fillId="0" borderId="18" xfId="1" applyNumberFormat="1" applyFont="1" applyFill="1" applyBorder="1" applyAlignment="1">
      <alignment horizontal="center"/>
    </xf>
    <xf numFmtId="168" fontId="1" fillId="0" borderId="0" xfId="1" applyNumberFormat="1" applyFont="1" applyFill="1" applyBorder="1" applyAlignment="1">
      <alignment horizontal="center"/>
    </xf>
    <xf numFmtId="168" fontId="1" fillId="0" borderId="11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left"/>
    </xf>
    <xf numFmtId="0" fontId="0" fillId="0" borderId="0" xfId="0" applyFill="1"/>
    <xf numFmtId="164" fontId="0" fillId="0" borderId="0" xfId="0" applyNumberFormat="1"/>
    <xf numFmtId="1" fontId="1" fillId="0" borderId="0" xfId="1" applyNumberFormat="1" applyFont="1" applyFill="1" applyAlignment="1">
      <alignment horizontal="center"/>
    </xf>
    <xf numFmtId="0" fontId="0" fillId="0" borderId="20" xfId="0" applyBorder="1"/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/>
    <xf numFmtId="0" fontId="0" fillId="0" borderId="0" xfId="0" applyBorder="1"/>
    <xf numFmtId="0" fontId="0" fillId="0" borderId="17" xfId="0" applyBorder="1"/>
    <xf numFmtId="0" fontId="0" fillId="0" borderId="11" xfId="0" applyBorder="1"/>
    <xf numFmtId="2" fontId="8" fillId="0" borderId="14" xfId="0" applyNumberFormat="1" applyFont="1" applyFill="1" applyBorder="1"/>
    <xf numFmtId="0" fontId="0" fillId="0" borderId="10" xfId="0" applyFont="1" applyBorder="1" applyAlignment="1">
      <alignment horizontal="center"/>
    </xf>
    <xf numFmtId="0" fontId="0" fillId="0" borderId="20" xfId="0" applyFont="1" applyBorder="1"/>
    <xf numFmtId="0" fontId="0" fillId="0" borderId="0" xfId="0" applyFont="1" applyBorder="1"/>
    <xf numFmtId="2" fontId="0" fillId="0" borderId="16" xfId="0" applyNumberFormat="1" applyFont="1" applyBorder="1"/>
    <xf numFmtId="0" fontId="9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0" fillId="0" borderId="10" xfId="0" applyBorder="1"/>
    <xf numFmtId="0" fontId="0" fillId="0" borderId="11" xfId="0" applyFont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0" fillId="0" borderId="18" xfId="0" applyFont="1" applyBorder="1" applyAlignment="1">
      <alignment horizontal="center"/>
    </xf>
    <xf numFmtId="164" fontId="0" fillId="0" borderId="1" xfId="0" applyNumberFormat="1" applyBorder="1"/>
    <xf numFmtId="0" fontId="0" fillId="0" borderId="19" xfId="0" applyBorder="1"/>
    <xf numFmtId="0" fontId="0" fillId="0" borderId="16" xfId="0" applyBorder="1"/>
    <xf numFmtId="0" fontId="0" fillId="0" borderId="18" xfId="0" applyBorder="1"/>
    <xf numFmtId="0" fontId="8" fillId="0" borderId="19" xfId="0" applyFont="1" applyBorder="1"/>
    <xf numFmtId="0" fontId="8" fillId="0" borderId="10" xfId="0" applyFont="1" applyBorder="1"/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2" fontId="8" fillId="0" borderId="19" xfId="0" applyNumberFormat="1" applyFont="1" applyBorder="1"/>
    <xf numFmtId="164" fontId="0" fillId="0" borderId="0" xfId="0" applyNumberFormat="1" applyBorder="1"/>
    <xf numFmtId="164" fontId="0" fillId="0" borderId="0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8" fillId="0" borderId="11" xfId="0" applyFont="1" applyBorder="1"/>
    <xf numFmtId="164" fontId="8" fillId="0" borderId="11" xfId="0" applyNumberFormat="1" applyFont="1" applyBorder="1"/>
    <xf numFmtId="164" fontId="8" fillId="0" borderId="18" xfId="0" applyNumberFormat="1" applyFont="1" applyBorder="1" applyAlignment="1">
      <alignment horizontal="center"/>
    </xf>
    <xf numFmtId="0" fontId="8" fillId="0" borderId="16" xfId="0" applyFont="1" applyBorder="1"/>
    <xf numFmtId="0" fontId="8" fillId="0" borderId="18" xfId="0" applyFont="1" applyBorder="1"/>
    <xf numFmtId="164" fontId="8" fillId="0" borderId="0" xfId="0" applyNumberFormat="1" applyFont="1" applyBorder="1"/>
    <xf numFmtId="167" fontId="9" fillId="0" borderId="10" xfId="1" applyNumberFormat="1" applyFont="1" applyFill="1" applyBorder="1" applyAlignment="1">
      <alignment horizontal="center"/>
    </xf>
    <xf numFmtId="1" fontId="9" fillId="0" borderId="10" xfId="1" applyNumberFormat="1" applyFont="1" applyFill="1" applyBorder="1" applyAlignment="1">
      <alignment horizontal="center"/>
    </xf>
    <xf numFmtId="167" fontId="9" fillId="0" borderId="11" xfId="1" applyNumberFormat="1" applyFont="1" applyFill="1" applyBorder="1" applyAlignment="1">
      <alignment horizontal="center"/>
    </xf>
    <xf numFmtId="1" fontId="9" fillId="0" borderId="11" xfId="1" applyNumberFormat="1" applyFont="1" applyFill="1" applyBorder="1" applyAlignment="1">
      <alignment horizontal="center"/>
    </xf>
    <xf numFmtId="2" fontId="9" fillId="0" borderId="0" xfId="1" applyNumberFormat="1" applyFont="1" applyFill="1" applyBorder="1" applyAlignment="1">
      <alignment horizontal="center"/>
    </xf>
    <xf numFmtId="2" fontId="1" fillId="0" borderId="20" xfId="1" applyNumberFormat="1" applyFont="1" applyFill="1" applyBorder="1" applyAlignment="1">
      <alignment horizontal="center"/>
    </xf>
    <xf numFmtId="2" fontId="1" fillId="0" borderId="16" xfId="1" applyNumberFormat="1" applyFont="1" applyFill="1" applyBorder="1" applyAlignment="1">
      <alignment horizontal="center"/>
    </xf>
    <xf numFmtId="2" fontId="8" fillId="0" borderId="18" xfId="0" applyNumberFormat="1" applyFont="1" applyBorder="1"/>
    <xf numFmtId="2" fontId="3" fillId="0" borderId="19" xfId="1" applyNumberFormat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right"/>
    </xf>
    <xf numFmtId="169" fontId="1" fillId="0" borderId="0" xfId="3" applyNumberFormat="1" applyFont="1" applyFill="1" applyBorder="1" applyAlignment="1">
      <alignment horizontal="center"/>
    </xf>
    <xf numFmtId="169" fontId="1" fillId="0" borderId="0" xfId="3" applyNumberFormat="1" applyFont="1" applyFill="1" applyAlignment="1">
      <alignment horizontal="center"/>
    </xf>
    <xf numFmtId="164" fontId="8" fillId="0" borderId="16" xfId="0" applyNumberFormat="1" applyFont="1" applyBorder="1" applyAlignment="1">
      <alignment horizontal="center"/>
    </xf>
    <xf numFmtId="169" fontId="1" fillId="0" borderId="0" xfId="3" applyNumberFormat="1" applyFont="1" applyAlignment="1">
      <alignment horizontal="center"/>
    </xf>
    <xf numFmtId="0" fontId="1" fillId="0" borderId="0" xfId="1" applyNumberFormat="1" applyFont="1" applyAlignment="1">
      <alignment horizontal="center"/>
    </xf>
    <xf numFmtId="164" fontId="8" fillId="0" borderId="13" xfId="0" applyNumberFormat="1" applyFont="1" applyBorder="1"/>
    <xf numFmtId="164" fontId="8" fillId="0" borderId="13" xfId="0" applyNumberFormat="1" applyFont="1" applyBorder="1" applyAlignment="1">
      <alignment horizontal="right"/>
    </xf>
    <xf numFmtId="164" fontId="8" fillId="0" borderId="14" xfId="0" applyNumberFormat="1" applyFont="1" applyBorder="1"/>
    <xf numFmtId="2" fontId="8" fillId="0" borderId="13" xfId="0" applyNumberFormat="1" applyFont="1" applyFill="1" applyBorder="1"/>
    <xf numFmtId="169" fontId="1" fillId="0" borderId="0" xfId="1" applyNumberFormat="1" applyFont="1" applyFill="1" applyBorder="1" applyAlignment="1">
      <alignment horizontal="center"/>
    </xf>
    <xf numFmtId="2" fontId="3" fillId="0" borderId="10" xfId="1" applyNumberFormat="1" applyFont="1" applyFill="1" applyBorder="1" applyAlignment="1">
      <alignment horizontal="center"/>
    </xf>
    <xf numFmtId="169" fontId="3" fillId="0" borderId="1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 vertical="center"/>
    </xf>
    <xf numFmtId="3" fontId="7" fillId="3" borderId="0" xfId="0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" fillId="3" borderId="0" xfId="1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3" fontId="3" fillId="3" borderId="0" xfId="1" applyNumberFormat="1" applyFont="1" applyFill="1" applyBorder="1" applyAlignment="1">
      <alignment horizontal="right"/>
    </xf>
    <xf numFmtId="0" fontId="1" fillId="0" borderId="0" xfId="1" applyFont="1" applyFill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70" fontId="3" fillId="3" borderId="0" xfId="1" applyNumberFormat="1" applyFont="1" applyFill="1" applyBorder="1" applyAlignment="1">
      <alignment horizontal="center"/>
    </xf>
    <xf numFmtId="0" fontId="3" fillId="0" borderId="22" xfId="1" applyFont="1" applyFill="1" applyBorder="1" applyAlignment="1">
      <alignment horizontal="center" vertical="center"/>
    </xf>
    <xf numFmtId="1" fontId="3" fillId="0" borderId="23" xfId="1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2" fontId="1" fillId="0" borderId="8" xfId="1" applyNumberFormat="1" applyFont="1" applyFill="1" applyBorder="1" applyAlignment="1">
      <alignment horizontal="center" vertical="center"/>
    </xf>
    <xf numFmtId="167" fontId="3" fillId="0" borderId="21" xfId="1" applyNumberFormat="1" applyFont="1" applyFill="1" applyBorder="1" applyAlignment="1">
      <alignment horizontal="center" vertical="center"/>
    </xf>
    <xf numFmtId="2" fontId="1" fillId="0" borderId="24" xfId="1" applyNumberFormat="1" applyFont="1" applyFill="1" applyBorder="1" applyAlignment="1">
      <alignment horizontal="center" vertical="center"/>
    </xf>
    <xf numFmtId="2" fontId="12" fillId="0" borderId="24" xfId="0" applyNumberFormat="1" applyFont="1" applyBorder="1" applyAlignment="1">
      <alignment horizontal="center" vertical="center"/>
    </xf>
    <xf numFmtId="2" fontId="12" fillId="0" borderId="25" xfId="0" applyNumberFormat="1" applyFont="1" applyBorder="1" applyAlignment="1">
      <alignment horizontal="center" vertical="center"/>
    </xf>
    <xf numFmtId="2" fontId="3" fillId="0" borderId="21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 vertical="center"/>
    </xf>
    <xf numFmtId="0" fontId="0" fillId="0" borderId="0" xfId="0" applyNumberFormat="1"/>
    <xf numFmtId="171" fontId="0" fillId="0" borderId="0" xfId="0" applyNumberFormat="1"/>
    <xf numFmtId="2" fontId="3" fillId="0" borderId="21" xfId="1" applyNumberFormat="1" applyFont="1" applyBorder="1" applyAlignment="1">
      <alignment horizontal="center"/>
    </xf>
    <xf numFmtId="2" fontId="1" fillId="0" borderId="24" xfId="1" applyNumberFormat="1" applyFont="1" applyBorder="1" applyAlignment="1">
      <alignment horizontal="center"/>
    </xf>
    <xf numFmtId="2" fontId="1" fillId="0" borderId="25" xfId="1" applyNumberFormat="1" applyFont="1" applyBorder="1" applyAlignment="1">
      <alignment horizontal="center"/>
    </xf>
    <xf numFmtId="2" fontId="1" fillId="0" borderId="24" xfId="1" applyNumberFormat="1" applyFont="1" applyFill="1" applyBorder="1" applyAlignment="1">
      <alignment horizontal="center"/>
    </xf>
    <xf numFmtId="2" fontId="3" fillId="0" borderId="21" xfId="1" applyNumberFormat="1" applyFont="1" applyFill="1" applyBorder="1" applyAlignment="1">
      <alignment horizontal="center"/>
    </xf>
    <xf numFmtId="2" fontId="1" fillId="0" borderId="26" xfId="1" applyNumberFormat="1" applyFont="1" applyFill="1" applyBorder="1" applyAlignment="1">
      <alignment horizontal="center"/>
    </xf>
    <xf numFmtId="2" fontId="1" fillId="0" borderId="25" xfId="1" applyNumberFormat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center" vertical="center"/>
    </xf>
    <xf numFmtId="164" fontId="0" fillId="0" borderId="1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165" fontId="1" fillId="0" borderId="0" xfId="1" applyNumberFormat="1" applyFill="1" applyBorder="1" applyAlignment="1">
      <alignment horizontal="center"/>
    </xf>
    <xf numFmtId="0" fontId="1" fillId="0" borderId="3" xfId="1" applyNumberFormat="1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5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3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7" xfId="0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0" fontId="0" fillId="0" borderId="15" xfId="0" applyFill="1" applyBorder="1" applyAlignment="1">
      <alignment horizontal="center" vertical="center"/>
    </xf>
    <xf numFmtId="0" fontId="8" fillId="0" borderId="15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17" xfId="0" applyFont="1" applyFill="1" applyBorder="1" applyAlignment="1">
      <alignment horizontal="right"/>
    </xf>
    <xf numFmtId="0" fontId="8" fillId="0" borderId="11" xfId="0" applyFont="1" applyFill="1" applyBorder="1" applyAlignment="1">
      <alignment horizontal="right"/>
    </xf>
    <xf numFmtId="0" fontId="1" fillId="0" borderId="0" xfId="1" applyFont="1" applyFill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right"/>
    </xf>
    <xf numFmtId="0" fontId="11" fillId="0" borderId="13" xfId="1" applyFont="1" applyFill="1" applyBorder="1" applyAlignment="1">
      <alignment horizontal="right"/>
    </xf>
    <xf numFmtId="2" fontId="1" fillId="0" borderId="0" xfId="1" applyNumberFormat="1" applyFont="1" applyFill="1" applyBorder="1" applyAlignment="1">
      <alignment horizontal="right" vertical="center" textRotation="90"/>
    </xf>
    <xf numFmtId="2" fontId="1" fillId="0" borderId="0" xfId="1" applyNumberFormat="1" applyFont="1" applyFill="1" applyBorder="1" applyAlignment="1">
      <alignment horizontal="right" vertical="center" textRotation="90" wrapText="1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/>
    </xf>
  </cellXfs>
  <cellStyles count="4">
    <cellStyle name="Currency" xfId="3" builtinId="4"/>
    <cellStyle name="Normal" xfId="0" builtinId="0"/>
    <cellStyle name="Normal 2" xfId="1"/>
    <cellStyle name="Normal_STA302079_Final_COST_E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4</xdr:col>
      <xdr:colOff>714375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104775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266700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114300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4</xdr:col>
      <xdr:colOff>733425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266700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238125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266700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2</xdr:row>
      <xdr:rowOff>9525</xdr:rowOff>
    </xdr:from>
    <xdr:to>
      <xdr:col>6</xdr:col>
      <xdr:colOff>114300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266700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4</xdr:col>
      <xdr:colOff>876300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34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47910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266700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238125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9052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266700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876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6634_6R/structures/FRA070_1373LR/engapps/n.%20Quantities/Reba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6634_6R/structures/FRA070_1373LR/engapps/n.%20Quantities/Rebar%20Deck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6634_6R/structures/FRA070_1373LR/engapps/n.%20Quantities/Rebar_Railing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For AutoCAD Linking"/>
    </sheetNames>
    <sheetDataSet>
      <sheetData sheetId="0"/>
      <sheetData sheetId="1">
        <row r="8">
          <cell r="A8" t="str">
            <v>bar?</v>
          </cell>
        </row>
      </sheetData>
      <sheetData sheetId="2">
        <row r="8">
          <cell r="A8">
            <v>3</v>
          </cell>
          <cell r="B8">
            <v>0.376</v>
          </cell>
          <cell r="C8">
            <v>5</v>
          </cell>
          <cell r="D8">
            <v>5</v>
          </cell>
          <cell r="E8">
            <v>4</v>
          </cell>
          <cell r="F8">
            <v>0.25</v>
          </cell>
          <cell r="G8">
            <v>1</v>
          </cell>
          <cell r="H8">
            <v>1</v>
          </cell>
          <cell r="I8">
            <v>1.875</v>
          </cell>
          <cell r="J8">
            <v>0.375</v>
          </cell>
        </row>
        <row r="9">
          <cell r="A9">
            <v>4</v>
          </cell>
          <cell r="B9">
            <v>0.66800000000000004</v>
          </cell>
          <cell r="C9">
            <v>6</v>
          </cell>
          <cell r="D9">
            <v>7</v>
          </cell>
          <cell r="E9">
            <v>4.5</v>
          </cell>
          <cell r="F9">
            <v>0.25</v>
          </cell>
          <cell r="G9">
            <v>1</v>
          </cell>
          <cell r="H9">
            <v>1.25</v>
          </cell>
          <cell r="I9">
            <v>2.5</v>
          </cell>
          <cell r="J9">
            <v>0.5</v>
          </cell>
        </row>
        <row r="10">
          <cell r="A10">
            <v>5</v>
          </cell>
          <cell r="B10">
            <v>1.0429999999999999</v>
          </cell>
          <cell r="C10">
            <v>7</v>
          </cell>
          <cell r="D10">
            <v>8.5</v>
          </cell>
          <cell r="E10">
            <v>5.5</v>
          </cell>
          <cell r="F10">
            <v>0.375</v>
          </cell>
          <cell r="G10">
            <v>1.5</v>
          </cell>
          <cell r="H10">
            <v>1.625</v>
          </cell>
          <cell r="I10">
            <v>3.125</v>
          </cell>
          <cell r="J10">
            <v>0.625</v>
          </cell>
        </row>
        <row r="11">
          <cell r="A11">
            <v>6</v>
          </cell>
          <cell r="B11">
            <v>1.502</v>
          </cell>
          <cell r="C11">
            <v>8</v>
          </cell>
          <cell r="D11">
            <v>10</v>
          </cell>
          <cell r="E11">
            <v>6.5</v>
          </cell>
          <cell r="F11">
            <v>0.375</v>
          </cell>
          <cell r="G11">
            <v>2</v>
          </cell>
          <cell r="H11">
            <v>2</v>
          </cell>
          <cell r="I11">
            <v>3.75</v>
          </cell>
          <cell r="J11">
            <v>0.75</v>
          </cell>
        </row>
        <row r="12">
          <cell r="A12">
            <v>7</v>
          </cell>
          <cell r="B12">
            <v>2.044</v>
          </cell>
          <cell r="C12">
            <v>10</v>
          </cell>
          <cell r="D12">
            <v>12</v>
          </cell>
          <cell r="F12">
            <v>0.5</v>
          </cell>
          <cell r="G12">
            <v>2</v>
          </cell>
          <cell r="H12">
            <v>2.25</v>
          </cell>
          <cell r="I12">
            <v>4.375</v>
          </cell>
          <cell r="J12">
            <v>0.875</v>
          </cell>
        </row>
        <row r="13">
          <cell r="A13">
            <v>8</v>
          </cell>
          <cell r="B13">
            <v>2.67</v>
          </cell>
          <cell r="C13">
            <v>11</v>
          </cell>
          <cell r="D13">
            <v>13.5</v>
          </cell>
          <cell r="F13">
            <v>0.5</v>
          </cell>
          <cell r="G13">
            <v>2.5</v>
          </cell>
          <cell r="H13">
            <v>2.5</v>
          </cell>
          <cell r="I13">
            <v>5</v>
          </cell>
          <cell r="J13">
            <v>1</v>
          </cell>
        </row>
        <row r="14">
          <cell r="A14">
            <v>9</v>
          </cell>
          <cell r="B14">
            <v>3.4</v>
          </cell>
          <cell r="C14">
            <v>15</v>
          </cell>
          <cell r="D14">
            <v>15.5</v>
          </cell>
          <cell r="F14">
            <v>0.625</v>
          </cell>
          <cell r="G14">
            <v>3.5</v>
          </cell>
          <cell r="H14">
            <v>3.375</v>
          </cell>
          <cell r="I14">
            <v>6.875</v>
          </cell>
          <cell r="J14">
            <v>1.1279999999999999</v>
          </cell>
        </row>
        <row r="15">
          <cell r="A15">
            <v>10</v>
          </cell>
          <cell r="B15">
            <v>4.3029999999999999</v>
          </cell>
          <cell r="C15">
            <v>17</v>
          </cell>
          <cell r="D15">
            <v>18</v>
          </cell>
          <cell r="F15">
            <v>0.75</v>
          </cell>
          <cell r="G15">
            <v>4</v>
          </cell>
          <cell r="H15">
            <v>3.75</v>
          </cell>
          <cell r="I15">
            <v>7.75</v>
          </cell>
          <cell r="J15">
            <v>1.27</v>
          </cell>
        </row>
        <row r="16">
          <cell r="A16">
            <v>11</v>
          </cell>
          <cell r="B16">
            <v>5.3129999999999997</v>
          </cell>
          <cell r="C16">
            <v>19</v>
          </cell>
          <cell r="D16">
            <v>20</v>
          </cell>
          <cell r="F16">
            <v>0.75</v>
          </cell>
          <cell r="G16">
            <v>4</v>
          </cell>
          <cell r="H16">
            <v>4.25</v>
          </cell>
          <cell r="I16">
            <v>8.625</v>
          </cell>
          <cell r="J16">
            <v>1.41</v>
          </cell>
        </row>
        <row r="17">
          <cell r="A17">
            <v>14</v>
          </cell>
          <cell r="B17">
            <v>7.65</v>
          </cell>
          <cell r="C17">
            <v>27</v>
          </cell>
          <cell r="D17">
            <v>25</v>
          </cell>
          <cell r="F17">
            <v>1</v>
          </cell>
          <cell r="G17">
            <v>6</v>
          </cell>
          <cell r="H17">
            <v>5.625</v>
          </cell>
          <cell r="I17">
            <v>12</v>
          </cell>
          <cell r="J17">
            <v>1.6930000000000001</v>
          </cell>
        </row>
        <row r="18">
          <cell r="A18">
            <v>18</v>
          </cell>
          <cell r="B18">
            <v>13.6</v>
          </cell>
          <cell r="C18">
            <v>36</v>
          </cell>
          <cell r="D18">
            <v>33</v>
          </cell>
          <cell r="F18">
            <v>1.375</v>
          </cell>
          <cell r="G18">
            <v>8</v>
          </cell>
          <cell r="H18">
            <v>7.5</v>
          </cell>
          <cell r="I18">
            <v>15.75</v>
          </cell>
          <cell r="J18">
            <v>2.2570000000000001</v>
          </cell>
        </row>
      </sheetData>
      <sheetData sheetId="3">
        <row r="15">
          <cell r="B15" t="str">
            <v>S501</v>
          </cell>
          <cell r="E15">
            <v>716</v>
          </cell>
          <cell r="G15">
            <v>4232</v>
          </cell>
        </row>
        <row r="22">
          <cell r="B22" t="str">
            <v>S602</v>
          </cell>
          <cell r="E22">
            <v>14</v>
          </cell>
        </row>
        <row r="23">
          <cell r="B23" t="str">
            <v>S603</v>
          </cell>
          <cell r="E23">
            <v>56</v>
          </cell>
          <cell r="G23">
            <v>2523</v>
          </cell>
        </row>
        <row r="24">
          <cell r="E24">
            <v>0</v>
          </cell>
          <cell r="G2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For AutoCAD Linking"/>
    </sheetNames>
    <sheetDataSet>
      <sheetData sheetId="0"/>
      <sheetData sheetId="1"/>
      <sheetData sheetId="2"/>
      <sheetData sheetId="3">
        <row r="21">
          <cell r="B21" t="str">
            <v>S601</v>
          </cell>
          <cell r="E21">
            <v>12</v>
          </cell>
          <cell r="G21">
            <v>397</v>
          </cell>
        </row>
        <row r="22">
          <cell r="G22">
            <v>314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For AutoCAD Linking"/>
    </sheetNames>
    <sheetDataSet>
      <sheetData sheetId="0"/>
      <sheetData sheetId="1"/>
      <sheetData sheetId="2"/>
      <sheetData sheetId="3">
        <row r="7">
          <cell r="B7" t="str">
            <v>R501</v>
          </cell>
          <cell r="C7">
            <v>186</v>
          </cell>
          <cell r="G7">
            <v>1584</v>
          </cell>
        </row>
        <row r="8">
          <cell r="B8" t="str">
            <v>R502</v>
          </cell>
          <cell r="C8">
            <v>28</v>
          </cell>
          <cell r="G8">
            <v>209</v>
          </cell>
        </row>
        <row r="9">
          <cell r="B9" t="str">
            <v>R503</v>
          </cell>
          <cell r="C9">
            <v>2</v>
          </cell>
          <cell r="G9">
            <v>30</v>
          </cell>
        </row>
        <row r="10">
          <cell r="B10" t="str">
            <v>R504</v>
          </cell>
          <cell r="C10">
            <v>4</v>
          </cell>
          <cell r="G10">
            <v>57</v>
          </cell>
        </row>
        <row r="11">
          <cell r="B11" t="str">
            <v>R505</v>
          </cell>
          <cell r="C11">
            <v>4</v>
          </cell>
          <cell r="G11">
            <v>52</v>
          </cell>
        </row>
        <row r="12">
          <cell r="B12" t="str">
            <v>R506</v>
          </cell>
          <cell r="C12">
            <v>8</v>
          </cell>
          <cell r="G12">
            <v>220</v>
          </cell>
        </row>
        <row r="13">
          <cell r="B13" t="str">
            <v>R507</v>
          </cell>
          <cell r="C13">
            <v>16</v>
          </cell>
          <cell r="G13">
            <v>501</v>
          </cell>
        </row>
        <row r="14">
          <cell r="B14" t="str">
            <v>R508</v>
          </cell>
          <cell r="C14">
            <v>4</v>
          </cell>
          <cell r="G14">
            <v>38</v>
          </cell>
        </row>
        <row r="19">
          <cell r="B19" t="str">
            <v>R601</v>
          </cell>
          <cell r="E19">
            <v>186</v>
          </cell>
          <cell r="G19">
            <v>1001</v>
          </cell>
        </row>
        <row r="20">
          <cell r="B20" t="str">
            <v>R602</v>
          </cell>
          <cell r="E20">
            <v>14</v>
          </cell>
          <cell r="G20">
            <v>151</v>
          </cell>
        </row>
        <row r="21">
          <cell r="B21" t="str">
            <v>R603</v>
          </cell>
          <cell r="E21">
            <v>1</v>
          </cell>
          <cell r="G21">
            <v>22</v>
          </cell>
        </row>
        <row r="22">
          <cell r="B22" t="str">
            <v>R604</v>
          </cell>
          <cell r="E22">
            <v>2</v>
          </cell>
          <cell r="G22">
            <v>41</v>
          </cell>
        </row>
        <row r="23">
          <cell r="B23" t="str">
            <v>R605</v>
          </cell>
          <cell r="E23">
            <v>2</v>
          </cell>
          <cell r="G23">
            <v>37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1"/>
  <sheetViews>
    <sheetView workbookViewId="0">
      <selection activeCell="G69" sqref="G69"/>
    </sheetView>
  </sheetViews>
  <sheetFormatPr defaultRowHeight="15" x14ac:dyDescent="0.25"/>
  <cols>
    <col min="2" max="2" width="16.28515625" bestFit="1" customWidth="1"/>
    <col min="3" max="3" width="10.7109375" customWidth="1"/>
    <col min="4" max="4" width="13.140625" bestFit="1" customWidth="1"/>
    <col min="5" max="6" width="10.7109375" customWidth="1"/>
    <col min="7" max="7" width="75.7109375" customWidth="1"/>
    <col min="8" max="8" width="15.7109375" customWidth="1"/>
    <col min="11" max="11" width="12.5703125" style="195" bestFit="1" customWidth="1"/>
    <col min="12" max="13" width="9" style="195"/>
    <col min="14" max="14" width="11.42578125" style="195" customWidth="1"/>
  </cols>
  <sheetData>
    <row r="2" spans="1:14" ht="18.75" x14ac:dyDescent="0.25">
      <c r="A2" s="1"/>
      <c r="B2" s="208" t="s">
        <v>138</v>
      </c>
      <c r="C2" s="212" t="s">
        <v>0</v>
      </c>
      <c r="D2" s="212"/>
      <c r="E2" s="212"/>
      <c r="F2" s="212"/>
      <c r="G2" s="212"/>
      <c r="H2" s="212"/>
      <c r="K2" s="213" t="s">
        <v>141</v>
      </c>
      <c r="L2" s="213"/>
      <c r="M2" s="213"/>
      <c r="N2" s="213"/>
    </row>
    <row r="3" spans="1:14" x14ac:dyDescent="0.25">
      <c r="B3" s="47" t="s">
        <v>145</v>
      </c>
      <c r="C3" s="47" t="s">
        <v>3</v>
      </c>
      <c r="D3" s="47" t="s">
        <v>4</v>
      </c>
      <c r="E3" s="47" t="s">
        <v>5</v>
      </c>
      <c r="F3" s="47" t="s">
        <v>6</v>
      </c>
      <c r="G3" s="47" t="s">
        <v>2</v>
      </c>
      <c r="H3" s="47" t="s">
        <v>1</v>
      </c>
      <c r="K3" s="209" t="s">
        <v>3</v>
      </c>
      <c r="L3" s="209" t="s">
        <v>142</v>
      </c>
      <c r="M3" s="209" t="s">
        <v>17</v>
      </c>
      <c r="N3" s="209" t="s">
        <v>143</v>
      </c>
    </row>
    <row r="4" spans="1:14" x14ac:dyDescent="0.25">
      <c r="B4" s="53"/>
      <c r="C4" s="47">
        <f>'STRUCT. REMOV'!A8</f>
        <v>202</v>
      </c>
      <c r="D4" s="47" t="str">
        <f>'STRUCT. REMOV'!B8</f>
        <v>11203</v>
      </c>
      <c r="E4" s="53"/>
      <c r="F4" s="53">
        <f>'STRUCT. REMOV'!I33</f>
        <v>0</v>
      </c>
      <c r="G4" s="51" t="str">
        <f>'STRUCT. REMOV'!A9</f>
        <v>PORTIONS OF STRUCTURE REMOVED, OVER 20 FOOT SPAN, AS PER PLAN</v>
      </c>
      <c r="H4" s="64" t="s">
        <v>139</v>
      </c>
      <c r="K4" s="210">
        <f>C4</f>
        <v>202</v>
      </c>
      <c r="L4" s="211" t="s">
        <v>142</v>
      </c>
      <c r="M4" s="211" t="str">
        <f>D4</f>
        <v>11203</v>
      </c>
      <c r="N4" s="211" t="str">
        <f>CONCATENATE(K4,L4,M4)</f>
        <v>202E11203</v>
      </c>
    </row>
    <row r="5" spans="1:14" x14ac:dyDescent="0.25">
      <c r="B5" s="53">
        <f t="shared" ref="B5:B30" si="0">E5</f>
        <v>705</v>
      </c>
      <c r="C5" s="47">
        <f>'WEARING COURSE'!A8</f>
        <v>202</v>
      </c>
      <c r="D5" s="47" t="str">
        <f>'WEARING COURSE'!B8</f>
        <v>23501</v>
      </c>
      <c r="E5" s="53">
        <f>'WEARING COURSE'!H34</f>
        <v>705</v>
      </c>
      <c r="F5" s="53" t="str">
        <f>'WEARING COURSE'!I34</f>
        <v>SY</v>
      </c>
      <c r="G5" s="51" t="str">
        <f>'WEARING COURSE'!A9</f>
        <v>WEARING COURSE REMOVED, AS PER PLAN</v>
      </c>
      <c r="H5" s="64" t="s">
        <v>139</v>
      </c>
      <c r="K5" s="210">
        <f t="shared" ref="K5:K30" si="1">C5</f>
        <v>202</v>
      </c>
      <c r="L5" s="211" t="s">
        <v>142</v>
      </c>
      <c r="M5" s="211" t="str">
        <f t="shared" ref="M5:M30" si="2">D5</f>
        <v>23501</v>
      </c>
      <c r="N5" s="211" t="str">
        <f t="shared" ref="N5:N30" si="3">CONCATENATE(K5,L5,M5)</f>
        <v>202E23501</v>
      </c>
    </row>
    <row r="6" spans="1:14" x14ac:dyDescent="0.25">
      <c r="B6" s="53">
        <f t="shared" si="0"/>
        <v>157</v>
      </c>
      <c r="C6" s="47">
        <f>'APPR. SLAB REMOVED'!A8</f>
        <v>202</v>
      </c>
      <c r="D6" s="47" t="str">
        <f>'APPR. SLAB REMOVED'!B8</f>
        <v>22900</v>
      </c>
      <c r="E6" s="53">
        <f>'APPR. SLAB REMOVED'!H34</f>
        <v>157</v>
      </c>
      <c r="F6" s="53" t="str">
        <f>'APPR. SLAB REMOVED'!I34</f>
        <v>SY</v>
      </c>
      <c r="G6" s="51" t="str">
        <f>'APPR. SLAB REMOVED'!A9</f>
        <v>APPROACH SLAB REMOVED</v>
      </c>
      <c r="H6" s="47"/>
      <c r="K6" s="210">
        <f t="shared" si="1"/>
        <v>202</v>
      </c>
      <c r="L6" s="211" t="s">
        <v>142</v>
      </c>
      <c r="M6" s="211" t="str">
        <f t="shared" si="2"/>
        <v>22900</v>
      </c>
      <c r="N6" s="211" t="str">
        <f t="shared" si="3"/>
        <v>202E22900</v>
      </c>
    </row>
    <row r="7" spans="1:14" x14ac:dyDescent="0.25">
      <c r="B7" s="53">
        <v>3</v>
      </c>
      <c r="C7" s="47">
        <v>202</v>
      </c>
      <c r="D7" s="47">
        <v>98100</v>
      </c>
      <c r="E7" s="53">
        <v>3</v>
      </c>
      <c r="F7" s="53" t="s">
        <v>30</v>
      </c>
      <c r="G7" s="51" t="s">
        <v>144</v>
      </c>
      <c r="H7" s="47"/>
      <c r="K7" s="210"/>
      <c r="L7" s="211"/>
      <c r="M7" s="211"/>
      <c r="N7" s="211"/>
    </row>
    <row r="8" spans="1:14" x14ac:dyDescent="0.25">
      <c r="B8" s="53"/>
      <c r="C8" s="47"/>
      <c r="D8" s="47"/>
      <c r="E8" s="47"/>
      <c r="F8" s="47"/>
      <c r="G8" s="52"/>
      <c r="H8" s="47"/>
      <c r="K8" s="210"/>
      <c r="L8" s="211"/>
      <c r="M8" s="211"/>
      <c r="N8" s="211" t="str">
        <f t="shared" si="3"/>
        <v/>
      </c>
    </row>
    <row r="9" spans="1:14" x14ac:dyDescent="0.25">
      <c r="B9" s="53">
        <f t="shared" si="0"/>
        <v>8</v>
      </c>
      <c r="C9" s="47">
        <f>'TACK COAT'!A8</f>
        <v>407</v>
      </c>
      <c r="D9" s="47" t="str">
        <f>'TACK COAT'!B8</f>
        <v>20000</v>
      </c>
      <c r="E9" s="53">
        <f>'TACK COAT'!H34</f>
        <v>8</v>
      </c>
      <c r="F9" s="53" t="str">
        <f>'TACK COAT'!I34</f>
        <v>GAL</v>
      </c>
      <c r="G9" s="51" t="str">
        <f>'TACK COAT'!A9</f>
        <v>NON-TRACKING TACK COAT</v>
      </c>
      <c r="H9" s="47"/>
      <c r="K9" s="210">
        <f t="shared" si="1"/>
        <v>407</v>
      </c>
      <c r="L9" s="211" t="s">
        <v>142</v>
      </c>
      <c r="M9" s="211" t="str">
        <f t="shared" si="2"/>
        <v>20000</v>
      </c>
      <c r="N9" s="211" t="str">
        <f t="shared" si="3"/>
        <v>407E20000</v>
      </c>
    </row>
    <row r="10" spans="1:14" x14ac:dyDescent="0.25">
      <c r="B10" s="53"/>
      <c r="C10" s="47"/>
      <c r="D10" s="47"/>
      <c r="E10" s="47"/>
      <c r="F10" s="47"/>
      <c r="G10" s="52"/>
      <c r="H10" s="47"/>
      <c r="K10" s="210"/>
      <c r="L10" s="211"/>
      <c r="M10" s="211"/>
      <c r="N10" s="211" t="str">
        <f t="shared" si="3"/>
        <v/>
      </c>
    </row>
    <row r="11" spans="1:14" x14ac:dyDescent="0.25">
      <c r="B11" s="53">
        <f t="shared" si="0"/>
        <v>5</v>
      </c>
      <c r="C11" s="47">
        <f>'SURFACE COURSE'!A8</f>
        <v>441</v>
      </c>
      <c r="D11" s="47" t="str">
        <f>'SURFACE COURSE'!B8</f>
        <v>10000</v>
      </c>
      <c r="E11" s="53">
        <f>'SURFACE COURSE'!H34</f>
        <v>5</v>
      </c>
      <c r="F11" s="53" t="str">
        <f>'SURFACE COURSE'!I34</f>
        <v>CY</v>
      </c>
      <c r="G11" s="51" t="str">
        <f>'SURFACE COURSE'!A9</f>
        <v>ASPHALT CONCRETE SURFACE COURSE, TYPE 1, (446), PG64-22</v>
      </c>
      <c r="H11" s="47"/>
      <c r="K11" s="210">
        <f t="shared" si="1"/>
        <v>441</v>
      </c>
      <c r="L11" s="211" t="s">
        <v>142</v>
      </c>
      <c r="M11" s="211" t="str">
        <f t="shared" si="2"/>
        <v>10000</v>
      </c>
      <c r="N11" s="211" t="str">
        <f t="shared" si="3"/>
        <v>441E10000</v>
      </c>
    </row>
    <row r="12" spans="1:14" x14ac:dyDescent="0.25">
      <c r="B12" s="53"/>
      <c r="C12" s="47"/>
      <c r="D12" s="47"/>
      <c r="E12" s="47"/>
      <c r="F12" s="47"/>
      <c r="G12" s="52"/>
      <c r="H12" s="47"/>
      <c r="K12" s="210"/>
      <c r="L12" s="211"/>
      <c r="M12" s="211"/>
      <c r="N12" s="211" t="str">
        <f t="shared" si="3"/>
        <v/>
      </c>
    </row>
    <row r="13" spans="1:14" x14ac:dyDescent="0.25">
      <c r="B13" s="53"/>
      <c r="C13" s="47">
        <f>PILING!A8</f>
        <v>503</v>
      </c>
      <c r="D13" s="47" t="str">
        <f>PILING!B8</f>
        <v>11100</v>
      </c>
      <c r="E13" s="53"/>
      <c r="F13" s="53" t="str">
        <f>PILING!F18</f>
        <v>LUMP</v>
      </c>
      <c r="G13" s="51" t="str">
        <f>PILING!A9</f>
        <v>COFFERDAMS AND EXCAVATION BRACING</v>
      </c>
      <c r="H13" s="47"/>
      <c r="K13" s="210">
        <f t="shared" si="1"/>
        <v>503</v>
      </c>
      <c r="L13" s="211" t="s">
        <v>142</v>
      </c>
      <c r="M13" s="211" t="str">
        <f t="shared" si="2"/>
        <v>11100</v>
      </c>
      <c r="N13" s="211" t="str">
        <f t="shared" si="3"/>
        <v>503E11100</v>
      </c>
    </row>
    <row r="14" spans="1:14" x14ac:dyDescent="0.25">
      <c r="B14" s="53"/>
      <c r="C14" s="47"/>
      <c r="D14" s="47"/>
      <c r="E14" s="47"/>
      <c r="F14" s="47"/>
      <c r="G14" s="52"/>
      <c r="H14" s="47"/>
      <c r="K14" s="210"/>
      <c r="L14" s="211"/>
      <c r="M14" s="211"/>
      <c r="N14" s="211" t="str">
        <f t="shared" si="3"/>
        <v/>
      </c>
    </row>
    <row r="15" spans="1:14" x14ac:dyDescent="0.25">
      <c r="B15" s="53">
        <f t="shared" si="0"/>
        <v>11409</v>
      </c>
      <c r="C15" s="47">
        <f>REBAR!A8</f>
        <v>509</v>
      </c>
      <c r="D15" s="47" t="str">
        <f>REBAR!B8</f>
        <v>25000</v>
      </c>
      <c r="E15" s="53">
        <f>IF(REBAR!I11=1,REBAR!H36,"     ")</f>
        <v>11409</v>
      </c>
      <c r="F15" s="53" t="str">
        <f>REBAR!I36</f>
        <v>LB</v>
      </c>
      <c r="G15" s="51" t="str">
        <f>REBAR!A9</f>
        <v>REINFORCING STEEL</v>
      </c>
      <c r="H15" s="47"/>
      <c r="K15" s="210">
        <f t="shared" si="1"/>
        <v>509</v>
      </c>
      <c r="L15" s="211" t="s">
        <v>142</v>
      </c>
      <c r="M15" s="211" t="str">
        <f t="shared" si="2"/>
        <v>25000</v>
      </c>
      <c r="N15" s="211" t="str">
        <f t="shared" si="3"/>
        <v>509E25000</v>
      </c>
    </row>
    <row r="16" spans="1:14" x14ac:dyDescent="0.25">
      <c r="B16" s="53"/>
      <c r="C16" s="47"/>
      <c r="D16" s="47"/>
      <c r="E16" s="53"/>
      <c r="F16" s="53"/>
      <c r="G16" s="51"/>
      <c r="H16" s="47"/>
      <c r="K16" s="210"/>
      <c r="L16" s="211"/>
      <c r="M16" s="211"/>
      <c r="N16" s="211"/>
    </row>
    <row r="17" spans="2:14" x14ac:dyDescent="0.25">
      <c r="B17" s="53">
        <v>372</v>
      </c>
      <c r="C17" s="47">
        <v>510</v>
      </c>
      <c r="D17" s="47">
        <v>10000</v>
      </c>
      <c r="E17" s="53">
        <v>372</v>
      </c>
      <c r="F17" s="53" t="s">
        <v>30</v>
      </c>
      <c r="G17" s="51" t="s">
        <v>31</v>
      </c>
      <c r="H17" s="47"/>
      <c r="K17" s="210"/>
      <c r="L17" s="211"/>
      <c r="M17" s="211"/>
      <c r="N17" s="211"/>
    </row>
    <row r="18" spans="2:14" x14ac:dyDescent="0.25">
      <c r="B18" s="53"/>
      <c r="C18" s="47"/>
      <c r="D18" s="47"/>
      <c r="E18" s="47"/>
      <c r="F18" s="47"/>
      <c r="G18" s="52"/>
      <c r="H18" s="47"/>
      <c r="K18" s="210"/>
      <c r="L18" s="211"/>
      <c r="M18" s="211"/>
      <c r="N18" s="211" t="str">
        <f t="shared" si="3"/>
        <v/>
      </c>
    </row>
    <row r="19" spans="2:14" x14ac:dyDescent="0.25">
      <c r="B19" s="53">
        <f t="shared" si="0"/>
        <v>48</v>
      </c>
      <c r="C19" s="47">
        <f>'CONC. SUPER'!A8</f>
        <v>511</v>
      </c>
      <c r="D19" s="47" t="str">
        <f>'CONC. SUPER'!B8</f>
        <v>21521</v>
      </c>
      <c r="E19" s="53">
        <f>'CONC. SUPER'!H34</f>
        <v>48</v>
      </c>
      <c r="F19" s="53" t="str">
        <f>'CONC. SUPER'!I34</f>
        <v>CY</v>
      </c>
      <c r="G19" s="51" t="str">
        <f>'CONC. SUPER'!A9</f>
        <v>CLASS QC2 CONCRETE, SUPERSTRUCTURE, AS PER PLAN</v>
      </c>
      <c r="H19" s="64" t="s">
        <v>139</v>
      </c>
      <c r="K19" s="210">
        <f t="shared" si="1"/>
        <v>511</v>
      </c>
      <c r="L19" s="211" t="s">
        <v>142</v>
      </c>
      <c r="M19" s="211" t="str">
        <f t="shared" si="2"/>
        <v>21521</v>
      </c>
      <c r="N19" s="211" t="str">
        <f t="shared" si="3"/>
        <v>511E21521</v>
      </c>
    </row>
    <row r="20" spans="2:14" x14ac:dyDescent="0.25">
      <c r="B20" s="53"/>
      <c r="C20" s="47"/>
      <c r="D20" s="47"/>
      <c r="E20" s="47"/>
      <c r="F20" s="47"/>
      <c r="G20" s="52"/>
      <c r="H20" s="47"/>
      <c r="K20" s="210"/>
      <c r="L20" s="211"/>
      <c r="M20" s="211"/>
      <c r="N20" s="211" t="str">
        <f t="shared" si="3"/>
        <v/>
      </c>
    </row>
    <row r="21" spans="2:14" x14ac:dyDescent="0.25">
      <c r="B21" s="53">
        <f t="shared" si="0"/>
        <v>117</v>
      </c>
      <c r="C21" s="47">
        <f>WATERPROOFING!A8</f>
        <v>512</v>
      </c>
      <c r="D21" s="47" t="str">
        <f>WATERPROOFING!C8</f>
        <v>33010</v>
      </c>
      <c r="E21" s="53">
        <f>WATERPROOFING!I34</f>
        <v>117</v>
      </c>
      <c r="F21" s="53" t="str">
        <f>WATERPROOFING!J34</f>
        <v>SY</v>
      </c>
      <c r="G21" s="51" t="str">
        <f>WATERPROOFING!A9</f>
        <v>TYPE 3 WATERPROOFING</v>
      </c>
      <c r="H21" s="64" t="s">
        <v>139</v>
      </c>
      <c r="K21" s="210">
        <f t="shared" si="1"/>
        <v>512</v>
      </c>
      <c r="L21" s="211" t="s">
        <v>142</v>
      </c>
      <c r="M21" s="211" t="str">
        <f t="shared" si="2"/>
        <v>33010</v>
      </c>
      <c r="N21" s="211" t="str">
        <f t="shared" si="3"/>
        <v>512E33010</v>
      </c>
    </row>
    <row r="22" spans="2:14" x14ac:dyDescent="0.25">
      <c r="B22" s="53"/>
      <c r="C22" s="47"/>
      <c r="D22" s="47"/>
      <c r="E22" s="53"/>
      <c r="F22" s="53"/>
      <c r="G22" s="51"/>
      <c r="H22" s="47"/>
      <c r="K22" s="210"/>
      <c r="L22" s="211"/>
      <c r="M22" s="211"/>
      <c r="N22" s="211" t="str">
        <f t="shared" si="3"/>
        <v/>
      </c>
    </row>
    <row r="23" spans="2:14" x14ac:dyDescent="0.25">
      <c r="B23" s="53">
        <f t="shared" si="0"/>
        <v>494</v>
      </c>
      <c r="C23" s="47">
        <f>'STRUC. STEEL'!A8</f>
        <v>513</v>
      </c>
      <c r="D23" s="67" t="str">
        <f>'STRUC. STEEL'!B8</f>
        <v>10200</v>
      </c>
      <c r="E23" s="53">
        <f>'STRUC. STEEL'!H35</f>
        <v>494</v>
      </c>
      <c r="F23" s="53" t="str">
        <f>'STRUC. STEEL'!I35</f>
        <v>LB</v>
      </c>
      <c r="G23" s="51" t="str">
        <f>'STRUC. STEEL'!A9</f>
        <v>STRUCTURAL STEEL MEMBERS, LEVEL UF</v>
      </c>
      <c r="H23" s="47"/>
      <c r="K23" s="210">
        <f t="shared" si="1"/>
        <v>513</v>
      </c>
      <c r="L23" s="211" t="s">
        <v>142</v>
      </c>
      <c r="M23" s="211" t="str">
        <f t="shared" si="2"/>
        <v>10200</v>
      </c>
      <c r="N23" s="211" t="str">
        <f t="shared" si="3"/>
        <v>513E10200</v>
      </c>
    </row>
    <row r="24" spans="2:14" x14ac:dyDescent="0.25">
      <c r="B24" s="53">
        <f t="shared" si="0"/>
        <v>1004.6699999999998</v>
      </c>
      <c r="C24" s="47">
        <f>'SS LEVEL 2'!A8</f>
        <v>513</v>
      </c>
      <c r="D24" s="47" t="str">
        <f>'SS LEVEL 2'!B8</f>
        <v>10240</v>
      </c>
      <c r="E24" s="53">
        <f>'SS LEVEL 2'!E20</f>
        <v>1004.6699999999998</v>
      </c>
      <c r="F24" s="53" t="str">
        <f>'SS LEVEL 2'!F20</f>
        <v>LB</v>
      </c>
      <c r="G24" s="51" t="str">
        <f>'SS LEVEL 2'!A9</f>
        <v>STRUCTURAL STEEL MEMBERS, LEVEL 2</v>
      </c>
      <c r="H24" s="47"/>
      <c r="K24" s="210">
        <f t="shared" si="1"/>
        <v>513</v>
      </c>
      <c r="L24" s="211" t="s">
        <v>142</v>
      </c>
      <c r="M24" s="211" t="str">
        <f t="shared" si="2"/>
        <v>10240</v>
      </c>
      <c r="N24" s="211" t="str">
        <f t="shared" si="3"/>
        <v>513E10240</v>
      </c>
    </row>
    <row r="25" spans="2:14" x14ac:dyDescent="0.25">
      <c r="B25" s="53"/>
      <c r="C25" s="47"/>
      <c r="D25" s="67"/>
      <c r="E25" s="53"/>
      <c r="F25" s="53"/>
      <c r="G25" s="51"/>
      <c r="H25" s="47"/>
      <c r="K25" s="210"/>
      <c r="L25" s="211"/>
      <c r="M25" s="211"/>
      <c r="N25" s="211" t="str">
        <f t="shared" si="3"/>
        <v/>
      </c>
    </row>
    <row r="26" spans="2:14" x14ac:dyDescent="0.25">
      <c r="B26" s="53">
        <f t="shared" si="0"/>
        <v>4</v>
      </c>
      <c r="C26" s="47">
        <f>SCUPPERS!A8</f>
        <v>518</v>
      </c>
      <c r="D26" s="161">
        <f>SCUPPERS!B8</f>
        <v>12200</v>
      </c>
      <c r="E26" s="53">
        <f>SCUPPERS!H34</f>
        <v>4</v>
      </c>
      <c r="F26" s="53" t="str">
        <f>SCUPPERS!I34</f>
        <v>EACH</v>
      </c>
      <c r="G26" s="51" t="str">
        <f>SCUPPERS!A9</f>
        <v>SCUPPERS, INCLUDING SUPPORTS</v>
      </c>
      <c r="H26" s="47"/>
      <c r="K26" s="210">
        <f t="shared" si="1"/>
        <v>518</v>
      </c>
      <c r="L26" s="211" t="s">
        <v>142</v>
      </c>
      <c r="M26" s="211">
        <f t="shared" si="2"/>
        <v>12200</v>
      </c>
      <c r="N26" s="211" t="str">
        <f t="shared" si="3"/>
        <v>518E12200</v>
      </c>
    </row>
    <row r="27" spans="2:14" x14ac:dyDescent="0.25">
      <c r="B27" s="53"/>
      <c r="C27" s="47"/>
      <c r="D27" s="67"/>
      <c r="E27" s="53"/>
      <c r="F27" s="53"/>
      <c r="G27" s="51"/>
      <c r="H27" s="47"/>
      <c r="K27" s="210"/>
      <c r="L27" s="211"/>
      <c r="M27" s="211"/>
      <c r="N27" s="211" t="str">
        <f t="shared" si="3"/>
        <v/>
      </c>
    </row>
    <row r="28" spans="2:14" x14ac:dyDescent="0.25">
      <c r="B28" s="53">
        <f t="shared" si="0"/>
        <v>32</v>
      </c>
      <c r="C28" s="47">
        <v>519</v>
      </c>
      <c r="D28" s="67" t="str">
        <f>'CONC. PATCH'!B8</f>
        <v>12510</v>
      </c>
      <c r="E28" s="53">
        <f>'CONC. PATCH'!H34</f>
        <v>32</v>
      </c>
      <c r="F28" s="53" t="str">
        <f>'CONC. PATCH'!I34</f>
        <v>SY</v>
      </c>
      <c r="G28" s="51" t="str">
        <f>'CONC. PATCH'!A9</f>
        <v>SPECIAL - PATCHING CONCRETE BRIDGE DECK - TYPE A</v>
      </c>
      <c r="H28" s="47"/>
      <c r="K28" s="210">
        <f t="shared" si="1"/>
        <v>519</v>
      </c>
      <c r="L28" s="211" t="s">
        <v>142</v>
      </c>
      <c r="M28" s="211" t="str">
        <f t="shared" si="2"/>
        <v>12510</v>
      </c>
      <c r="N28" s="211" t="str">
        <f t="shared" si="3"/>
        <v>519E12510</v>
      </c>
    </row>
    <row r="29" spans="2:14" x14ac:dyDescent="0.25">
      <c r="B29" s="53"/>
      <c r="C29" s="47"/>
      <c r="D29" s="47"/>
      <c r="E29" s="47"/>
      <c r="F29" s="47"/>
      <c r="G29" s="52"/>
      <c r="H29" s="64"/>
      <c r="K29" s="210"/>
      <c r="L29" s="211"/>
      <c r="M29" s="211"/>
      <c r="N29" s="211" t="str">
        <f t="shared" si="3"/>
        <v/>
      </c>
    </row>
    <row r="30" spans="2:14" x14ac:dyDescent="0.25">
      <c r="B30" s="53">
        <f t="shared" si="0"/>
        <v>4</v>
      </c>
      <c r="C30" s="47">
        <f>'EXP. JOINT'!A8</f>
        <v>846</v>
      </c>
      <c r="D30" s="47" t="str">
        <f>'EXP. JOINT'!B8</f>
        <v>00110</v>
      </c>
      <c r="E30" s="53">
        <f>'EXP. JOINT'!H34</f>
        <v>4</v>
      </c>
      <c r="F30" s="53" t="str">
        <f>'EXP. JOINT'!I34</f>
        <v>CF</v>
      </c>
      <c r="G30" s="48" t="str">
        <f>'EXP. JOINT'!A9</f>
        <v>POLYMER MODIFIED ASPHALT EXPANSION JOINT SYSTEM</v>
      </c>
      <c r="H30" s="64" t="s">
        <v>140</v>
      </c>
      <c r="K30" s="210">
        <f t="shared" si="1"/>
        <v>846</v>
      </c>
      <c r="L30" s="211" t="s">
        <v>142</v>
      </c>
      <c r="M30" s="211" t="str">
        <f t="shared" si="2"/>
        <v>00110</v>
      </c>
      <c r="N30" s="211" t="str">
        <f t="shared" si="3"/>
        <v>846E00110</v>
      </c>
    </row>
    <row r="31" spans="2:14" x14ac:dyDescent="0.25">
      <c r="B31" s="53"/>
      <c r="C31" s="47"/>
      <c r="D31" s="47"/>
      <c r="E31" s="47"/>
      <c r="F31" s="47"/>
      <c r="G31" s="52"/>
      <c r="H31" s="47"/>
      <c r="K31" s="210"/>
      <c r="L31" s="211"/>
      <c r="M31" s="211"/>
      <c r="N31" s="211"/>
    </row>
  </sheetData>
  <mergeCells count="2">
    <mergeCell ref="C2:H2"/>
    <mergeCell ref="K2:N2"/>
  </mergeCells>
  <pageMargins left="0.7" right="0.7" top="0.75" bottom="0.75" header="0.3" footer="0.3"/>
  <pageSetup scale="5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9"/>
  <sheetViews>
    <sheetView topLeftCell="A4" workbookViewId="0">
      <selection activeCell="O14" sqref="O14"/>
    </sheetView>
  </sheetViews>
  <sheetFormatPr defaultRowHeight="15" x14ac:dyDescent="0.25"/>
  <cols>
    <col min="1" max="1" width="26" customWidth="1"/>
    <col min="2" max="2" width="11.28515625" bestFit="1" customWidth="1"/>
    <col min="4" max="5" width="11.140625" bestFit="1" customWidth="1"/>
    <col min="6" max="6" width="10.140625" bestFit="1" customWidth="1"/>
    <col min="7" max="7" width="8.42578125" bestFit="1" customWidth="1"/>
    <col min="8" max="8" width="11.5703125" customWidth="1"/>
    <col min="10" max="10" width="10.42578125" customWidth="1"/>
    <col min="11" max="11" width="2.28515625" customWidth="1"/>
    <col min="12" max="12" width="2.5703125" customWidth="1"/>
    <col min="13" max="13" width="18" bestFit="1" customWidth="1"/>
    <col min="14" max="14" width="8.7109375" customWidth="1"/>
    <col min="15" max="18" width="8.5703125" bestFit="1" customWidth="1"/>
    <col min="19" max="19" width="20.140625" bestFit="1" customWidth="1"/>
    <col min="20" max="20" width="10" bestFit="1" customWidth="1"/>
    <col min="21" max="21" width="12.7109375" bestFit="1" customWidth="1"/>
    <col min="22" max="22" width="8.5703125" bestFit="1" customWidth="1"/>
    <col min="23" max="23" width="9" bestFit="1" customWidth="1"/>
    <col min="24" max="25" width="8.5703125" bestFit="1" customWidth="1"/>
    <col min="26" max="26" width="3.140625" bestFit="1" customWidth="1"/>
  </cols>
  <sheetData>
    <row r="1" spans="1:26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26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43643</v>
      </c>
    </row>
    <row r="3" spans="1:26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43643</v>
      </c>
    </row>
    <row r="4" spans="1:26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  <c r="M4" s="111"/>
      <c r="N4" s="115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92"/>
    </row>
    <row r="5" spans="1:26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  <c r="M5" s="95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112"/>
    </row>
    <row r="6" spans="1:26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38</v>
      </c>
      <c r="I6" s="22"/>
      <c r="J6" s="28"/>
      <c r="M6" s="95"/>
      <c r="N6" s="96"/>
      <c r="O6" s="93"/>
      <c r="P6" s="93"/>
      <c r="Q6" s="93"/>
      <c r="R6" s="93"/>
      <c r="S6" s="93"/>
      <c r="T6" s="96"/>
      <c r="U6" s="96"/>
      <c r="V6" s="93"/>
      <c r="W6" s="93"/>
      <c r="X6" s="93"/>
      <c r="Y6" s="93"/>
      <c r="Z6" s="112"/>
    </row>
    <row r="7" spans="1:26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  <c r="M7" s="95"/>
      <c r="N7" s="96"/>
      <c r="O7" s="123"/>
      <c r="P7" s="123"/>
      <c r="Q7" s="123"/>
      <c r="R7" s="123"/>
      <c r="S7" s="123"/>
      <c r="T7" s="96"/>
      <c r="U7" s="96"/>
      <c r="V7" s="123"/>
      <c r="W7" s="123"/>
      <c r="X7" s="123"/>
      <c r="Y7" s="123"/>
      <c r="Z7" s="112"/>
    </row>
    <row r="8" spans="1:26" x14ac:dyDescent="0.25">
      <c r="A8" s="33">
        <v>202</v>
      </c>
      <c r="B8" s="34" t="s">
        <v>18</v>
      </c>
      <c r="C8" s="35"/>
      <c r="D8" s="36"/>
      <c r="E8" s="36"/>
      <c r="F8" s="36"/>
      <c r="G8" s="36"/>
      <c r="H8" s="36"/>
      <c r="I8" s="36"/>
      <c r="J8" s="36"/>
      <c r="M8" s="95"/>
      <c r="N8" s="96"/>
      <c r="O8" s="123"/>
      <c r="P8" s="123"/>
      <c r="Q8" s="123"/>
      <c r="R8" s="123"/>
      <c r="S8" s="123"/>
      <c r="T8" s="96"/>
      <c r="U8" s="96"/>
      <c r="V8" s="123"/>
      <c r="W8" s="123"/>
      <c r="X8" s="123"/>
      <c r="Y8" s="123"/>
      <c r="Z8" s="112"/>
    </row>
    <row r="9" spans="1:26" x14ac:dyDescent="0.25">
      <c r="A9" s="37" t="s">
        <v>19</v>
      </c>
      <c r="B9" s="37"/>
      <c r="C9" s="37"/>
      <c r="D9" s="38"/>
      <c r="E9" s="39"/>
      <c r="F9" s="37"/>
      <c r="G9" s="37"/>
      <c r="H9" s="37"/>
      <c r="I9" s="37"/>
      <c r="J9" s="37"/>
      <c r="M9" s="95"/>
      <c r="N9" s="96"/>
      <c r="O9" s="123"/>
      <c r="P9" s="123"/>
      <c r="Q9" s="123"/>
      <c r="R9" s="123"/>
      <c r="S9" s="123"/>
      <c r="T9" s="96"/>
      <c r="U9" s="96"/>
      <c r="V9" s="96"/>
      <c r="W9" s="96"/>
      <c r="X9" s="96"/>
      <c r="Y9" s="133"/>
      <c r="Z9" s="112"/>
    </row>
    <row r="10" spans="1:26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  <c r="M10" s="95"/>
      <c r="N10" s="96"/>
      <c r="O10" s="123"/>
      <c r="P10" s="123"/>
      <c r="Q10" s="123"/>
      <c r="R10" s="123"/>
      <c r="S10" s="123"/>
      <c r="T10" s="96"/>
      <c r="U10" s="96"/>
      <c r="V10" s="96"/>
      <c r="W10" s="96"/>
      <c r="X10" s="96"/>
      <c r="Y10" s="96"/>
      <c r="Z10" s="112"/>
    </row>
    <row r="11" spans="1:26" x14ac:dyDescent="0.25">
      <c r="A11" s="78"/>
      <c r="B11" s="79"/>
      <c r="C11" s="80"/>
      <c r="D11" s="143"/>
      <c r="E11" s="40"/>
      <c r="F11" s="40"/>
      <c r="G11" s="40"/>
      <c r="H11" s="40"/>
      <c r="I11" s="16"/>
      <c r="J11" s="30"/>
      <c r="M11" s="95"/>
      <c r="N11" s="96"/>
      <c r="O11" s="123"/>
      <c r="P11" s="123"/>
      <c r="Q11" s="123"/>
      <c r="R11" s="123"/>
      <c r="S11" s="123"/>
      <c r="T11" s="96"/>
      <c r="U11" s="96"/>
      <c r="V11" s="96"/>
      <c r="W11" s="96"/>
      <c r="X11" s="96"/>
      <c r="Y11" s="96"/>
      <c r="Z11" s="112"/>
    </row>
    <row r="12" spans="1:26" x14ac:dyDescent="0.25">
      <c r="A12" s="81"/>
      <c r="B12" s="86"/>
      <c r="C12" s="82"/>
      <c r="D12" s="144"/>
      <c r="E12" s="144"/>
      <c r="F12" s="144"/>
      <c r="G12" s="16"/>
      <c r="H12" s="16"/>
      <c r="I12" s="16"/>
      <c r="J12" s="41"/>
      <c r="M12" s="95"/>
      <c r="N12" s="96"/>
      <c r="O12" s="123"/>
      <c r="P12" s="123"/>
      <c r="Q12" s="123"/>
      <c r="R12" s="123"/>
      <c r="S12" s="123"/>
      <c r="T12" s="96"/>
      <c r="U12" s="96"/>
      <c r="V12" s="96"/>
      <c r="W12" s="96"/>
      <c r="X12" s="96"/>
      <c r="Y12" s="96"/>
      <c r="Z12" s="112"/>
    </row>
    <row r="13" spans="1:26" x14ac:dyDescent="0.25">
      <c r="A13" s="83"/>
      <c r="B13" s="86"/>
      <c r="C13" s="82"/>
      <c r="D13" s="145"/>
      <c r="E13" s="144"/>
      <c r="F13" s="144"/>
      <c r="G13" s="42"/>
      <c r="H13" s="42"/>
      <c r="I13" s="16"/>
      <c r="J13" s="41"/>
      <c r="M13" s="95"/>
      <c r="N13" s="96"/>
      <c r="O13" s="123"/>
      <c r="P13" s="123"/>
      <c r="Q13" s="123"/>
      <c r="R13" s="123"/>
      <c r="S13" s="123"/>
      <c r="T13" s="96"/>
      <c r="U13" s="96"/>
      <c r="V13" s="96"/>
      <c r="W13" s="96"/>
      <c r="X13" s="96"/>
      <c r="Y13" s="96"/>
      <c r="Z13" s="112"/>
    </row>
    <row r="14" spans="1:26" x14ac:dyDescent="0.25">
      <c r="A14" s="83"/>
      <c r="B14" s="86"/>
      <c r="C14" s="82"/>
      <c r="D14" s="145"/>
      <c r="E14" s="144"/>
      <c r="F14" s="144"/>
      <c r="G14" s="42"/>
      <c r="H14" s="42"/>
      <c r="I14" s="16"/>
      <c r="J14" s="41"/>
      <c r="M14" s="95"/>
      <c r="N14" s="96"/>
      <c r="O14" s="123"/>
      <c r="P14" s="123"/>
      <c r="Q14" s="123"/>
      <c r="R14" s="123"/>
      <c r="S14" s="123"/>
      <c r="T14" s="96"/>
      <c r="U14" s="96"/>
      <c r="V14" s="96"/>
      <c r="W14" s="96"/>
      <c r="X14" s="96"/>
      <c r="Y14" s="96"/>
      <c r="Z14" s="112"/>
    </row>
    <row r="15" spans="1:26" x14ac:dyDescent="0.25">
      <c r="A15" s="83"/>
      <c r="B15" s="86"/>
      <c r="C15" s="82"/>
      <c r="D15" s="145"/>
      <c r="E15" s="144"/>
      <c r="F15" s="144"/>
      <c r="G15" s="42"/>
      <c r="H15" s="42"/>
      <c r="I15" s="16"/>
      <c r="J15" s="41"/>
      <c r="M15" s="97"/>
      <c r="N15" s="98"/>
      <c r="O15" s="98"/>
      <c r="P15" s="98"/>
      <c r="Q15" s="98"/>
      <c r="R15" s="128"/>
      <c r="S15" s="129"/>
      <c r="T15" s="98"/>
      <c r="U15" s="98"/>
      <c r="V15" s="98"/>
      <c r="W15" s="98"/>
      <c r="X15" s="98"/>
      <c r="Y15" s="98"/>
      <c r="Z15" s="113"/>
    </row>
    <row r="16" spans="1:26" x14ac:dyDescent="0.25">
      <c r="A16" s="83"/>
      <c r="B16" s="86"/>
      <c r="C16" s="82"/>
      <c r="D16" s="145"/>
      <c r="E16" s="144"/>
      <c r="F16" s="144"/>
      <c r="G16" s="42"/>
      <c r="H16" s="42"/>
      <c r="I16" s="16"/>
      <c r="J16" s="41"/>
    </row>
    <row r="17" spans="1:23" x14ac:dyDescent="0.25">
      <c r="A17" s="83"/>
      <c r="B17" s="86"/>
      <c r="C17" s="82"/>
      <c r="D17" s="145"/>
      <c r="E17" s="144"/>
      <c r="F17" s="144"/>
      <c r="G17" s="42"/>
      <c r="H17" s="42"/>
      <c r="I17" s="16"/>
      <c r="J17" s="41"/>
      <c r="M17" s="114"/>
      <c r="N17" s="106"/>
      <c r="O17" s="106"/>
      <c r="P17" s="106"/>
      <c r="Q17" s="92"/>
      <c r="S17" s="114"/>
      <c r="T17" s="106"/>
      <c r="U17" s="106"/>
      <c r="V17" s="106"/>
      <c r="W17" s="92"/>
    </row>
    <row r="18" spans="1:23" x14ac:dyDescent="0.25">
      <c r="A18" s="83"/>
      <c r="B18" s="86"/>
      <c r="C18" s="82"/>
      <c r="D18" s="145"/>
      <c r="E18" s="144"/>
      <c r="F18" s="144"/>
      <c r="G18" s="42"/>
      <c r="H18" s="42"/>
      <c r="I18" s="16"/>
      <c r="J18" s="41"/>
      <c r="M18" s="117"/>
      <c r="N18" s="93"/>
      <c r="O18" s="93"/>
      <c r="P18" s="93"/>
      <c r="Q18" s="94"/>
      <c r="S18" s="216"/>
      <c r="T18" s="119"/>
      <c r="U18" s="119"/>
      <c r="V18" s="119"/>
      <c r="W18" s="121"/>
    </row>
    <row r="19" spans="1:23" x14ac:dyDescent="0.25">
      <c r="A19" s="83"/>
      <c r="B19" s="86"/>
      <c r="C19" s="82"/>
      <c r="D19" s="145"/>
      <c r="E19" s="144"/>
      <c r="F19" s="144"/>
      <c r="G19" s="42"/>
      <c r="H19" s="42"/>
      <c r="I19" s="16"/>
      <c r="J19" s="41"/>
      <c r="M19" s="117"/>
      <c r="N19" s="93"/>
      <c r="O19" s="93"/>
      <c r="P19" s="93"/>
      <c r="Q19" s="94"/>
      <c r="S19" s="216"/>
      <c r="T19" s="119"/>
      <c r="U19" s="93"/>
      <c r="V19" s="93"/>
      <c r="W19" s="94"/>
    </row>
    <row r="20" spans="1:23" x14ac:dyDescent="0.25">
      <c r="A20" s="84"/>
      <c r="B20" s="87"/>
      <c r="C20" s="85"/>
      <c r="D20" s="147"/>
      <c r="E20" s="144"/>
      <c r="F20" s="144"/>
      <c r="G20" s="42"/>
      <c r="H20" s="42"/>
      <c r="I20" s="16"/>
      <c r="J20" s="41"/>
      <c r="M20" s="117"/>
      <c r="N20" s="124"/>
      <c r="O20" s="124"/>
      <c r="P20" s="124"/>
      <c r="Q20" s="146"/>
      <c r="S20" s="117"/>
      <c r="T20" s="124"/>
      <c r="U20" s="93"/>
      <c r="V20" s="124"/>
      <c r="W20" s="125"/>
    </row>
    <row r="21" spans="1:23" x14ac:dyDescent="0.25">
      <c r="A21" s="37"/>
      <c r="B21" s="41"/>
      <c r="C21" s="39"/>
      <c r="D21" s="148"/>
      <c r="E21" s="145"/>
      <c r="F21" s="145"/>
      <c r="G21" s="42"/>
      <c r="H21" s="42"/>
      <c r="I21" s="16"/>
      <c r="J21" s="41"/>
      <c r="M21" s="118"/>
      <c r="N21" s="126"/>
      <c r="O21" s="126"/>
      <c r="P21" s="126"/>
      <c r="Q21" s="130"/>
      <c r="S21" s="117"/>
      <c r="T21" s="124"/>
      <c r="U21" s="93"/>
      <c r="V21" s="124"/>
      <c r="W21" s="125"/>
    </row>
    <row r="22" spans="1:23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  <c r="K22" s="41"/>
      <c r="L22" s="41"/>
      <c r="M22" s="41"/>
      <c r="N22" s="41"/>
      <c r="O22" s="41"/>
      <c r="P22" s="41"/>
      <c r="Q22" s="41"/>
      <c r="R22" s="41"/>
      <c r="S22" s="214"/>
      <c r="T22" s="215"/>
      <c r="U22" s="215"/>
      <c r="V22" s="215"/>
      <c r="W22" s="130"/>
    </row>
    <row r="23" spans="1:23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  <c r="M23" s="114"/>
      <c r="N23" s="106"/>
      <c r="O23" s="106"/>
      <c r="P23" s="92"/>
      <c r="Q23" s="41"/>
      <c r="S23" s="116"/>
      <c r="T23" s="116"/>
      <c r="U23" s="116"/>
      <c r="V23" s="116"/>
      <c r="W23" s="116"/>
    </row>
    <row r="24" spans="1:23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  <c r="M24" s="117"/>
      <c r="N24" s="93"/>
      <c r="O24" s="93"/>
      <c r="P24" s="94"/>
      <c r="Q24" s="41"/>
      <c r="S24" s="122"/>
      <c r="T24" s="106"/>
      <c r="U24" s="106"/>
      <c r="V24" s="106"/>
      <c r="W24" s="92"/>
    </row>
    <row r="25" spans="1:23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  <c r="M25" s="117"/>
      <c r="N25" s="93"/>
      <c r="O25" s="93"/>
      <c r="P25" s="94"/>
      <c r="Q25" s="41"/>
      <c r="S25" s="216"/>
      <c r="T25" s="119"/>
      <c r="U25" s="119"/>
      <c r="V25" s="119"/>
      <c r="W25" s="121"/>
    </row>
    <row r="26" spans="1:23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  <c r="M26" s="127"/>
      <c r="N26" s="126"/>
      <c r="O26" s="126"/>
      <c r="P26" s="130"/>
      <c r="Q26" s="41"/>
      <c r="S26" s="216"/>
      <c r="T26" s="119"/>
      <c r="U26" s="93"/>
      <c r="V26" s="93"/>
      <c r="W26" s="121"/>
    </row>
    <row r="27" spans="1:23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  <c r="Q27" s="41"/>
      <c r="S27" s="95"/>
      <c r="T27" s="96"/>
      <c r="U27" s="96"/>
      <c r="V27" s="96"/>
      <c r="W27" s="112"/>
    </row>
    <row r="28" spans="1:23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  <c r="M28" s="114"/>
      <c r="N28" s="106"/>
      <c r="O28" s="106"/>
      <c r="P28" s="92"/>
      <c r="Q28" s="41"/>
      <c r="S28" s="95"/>
      <c r="T28" s="96"/>
      <c r="U28" s="96"/>
      <c r="V28" s="96"/>
      <c r="W28" s="112"/>
    </row>
    <row r="29" spans="1:23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  <c r="M29" s="117"/>
      <c r="N29" s="93"/>
      <c r="O29" s="93"/>
      <c r="P29" s="94"/>
      <c r="Q29" s="41"/>
      <c r="S29" s="95"/>
      <c r="T29" s="96"/>
      <c r="U29" s="96"/>
      <c r="V29" s="96"/>
      <c r="W29" s="112"/>
    </row>
    <row r="30" spans="1:23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  <c r="M30" s="117"/>
      <c r="N30" s="93"/>
      <c r="O30" s="93"/>
      <c r="P30" s="94"/>
      <c r="S30" s="217"/>
      <c r="T30" s="218"/>
      <c r="U30" s="218"/>
      <c r="V30" s="218"/>
      <c r="W30" s="131"/>
    </row>
    <row r="31" spans="1:23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  <c r="M31" s="127"/>
      <c r="N31" s="126"/>
      <c r="O31" s="126"/>
      <c r="P31" s="130"/>
      <c r="S31" s="216"/>
      <c r="T31" s="93"/>
      <c r="U31" s="93"/>
      <c r="V31" s="119"/>
      <c r="W31" s="121"/>
    </row>
    <row r="32" spans="1:23" x14ac:dyDescent="0.25">
      <c r="A32" s="36"/>
      <c r="B32" s="41"/>
      <c r="C32" s="39"/>
      <c r="D32" s="44"/>
      <c r="E32" s="44"/>
      <c r="F32" s="16"/>
      <c r="G32" s="16"/>
      <c r="H32" s="16"/>
      <c r="I32" s="45"/>
      <c r="J32" s="41"/>
      <c r="R32" s="42"/>
      <c r="S32" s="216"/>
      <c r="T32" s="93"/>
      <c r="U32" s="93"/>
      <c r="V32" s="93"/>
      <c r="W32" s="121"/>
    </row>
    <row r="33" spans="1:23" x14ac:dyDescent="0.25">
      <c r="A33" s="36"/>
      <c r="B33" s="36"/>
      <c r="C33" s="35"/>
      <c r="D33" s="36"/>
      <c r="E33" s="37"/>
      <c r="F33" s="38"/>
      <c r="G33" s="54"/>
      <c r="H33" s="168"/>
      <c r="I33" s="56"/>
      <c r="J33" s="57"/>
      <c r="M33" s="114"/>
      <c r="N33" s="106"/>
      <c r="O33" s="106"/>
      <c r="P33" s="92"/>
      <c r="R33" s="42"/>
      <c r="S33" s="120"/>
      <c r="T33" s="93"/>
      <c r="U33" s="93"/>
      <c r="V33" s="93"/>
      <c r="W33" s="94"/>
    </row>
    <row r="34" spans="1:23" x14ac:dyDescent="0.25">
      <c r="M34" s="120"/>
      <c r="N34" s="119"/>
      <c r="O34" s="119"/>
      <c r="P34" s="121"/>
      <c r="R34" s="42"/>
      <c r="S34" s="120"/>
      <c r="T34" s="93"/>
      <c r="U34" s="93"/>
      <c r="V34" s="93"/>
      <c r="W34" s="94"/>
    </row>
    <row r="35" spans="1:23" x14ac:dyDescent="0.25">
      <c r="M35" s="120"/>
      <c r="N35" s="119"/>
      <c r="O35" s="119"/>
      <c r="P35" s="121"/>
      <c r="R35" s="42"/>
      <c r="S35" s="219"/>
      <c r="T35" s="220"/>
      <c r="U35" s="220"/>
      <c r="V35" s="220"/>
      <c r="W35" s="132"/>
    </row>
    <row r="36" spans="1:23" x14ac:dyDescent="0.25">
      <c r="M36" s="127"/>
      <c r="N36" s="126"/>
      <c r="O36" s="126"/>
      <c r="P36" s="130"/>
      <c r="R36" s="42"/>
      <c r="S36" s="42"/>
      <c r="T36" s="42"/>
      <c r="U36" s="42"/>
      <c r="V36" s="42"/>
      <c r="W36" s="42"/>
    </row>
    <row r="37" spans="1:23" x14ac:dyDescent="0.25">
      <c r="R37" s="42"/>
      <c r="S37" s="142"/>
      <c r="T37" s="71"/>
      <c r="U37" s="71"/>
      <c r="V37" s="139"/>
      <c r="W37" s="42"/>
    </row>
    <row r="38" spans="1:23" x14ac:dyDescent="0.25">
      <c r="R38" s="42"/>
      <c r="S38" s="81"/>
      <c r="T38" s="16"/>
      <c r="U38" s="16"/>
      <c r="V38" s="140"/>
      <c r="W38" s="42"/>
    </row>
    <row r="39" spans="1:23" x14ac:dyDescent="0.25">
      <c r="R39" s="42"/>
      <c r="S39" s="81"/>
      <c r="T39" s="39"/>
      <c r="U39" s="58"/>
      <c r="V39" s="140"/>
      <c r="W39" s="42"/>
    </row>
    <row r="40" spans="1:23" x14ac:dyDescent="0.25">
      <c r="R40" s="42"/>
      <c r="S40" s="81"/>
      <c r="T40" s="39"/>
      <c r="U40" s="58"/>
      <c r="V40" s="140"/>
      <c r="W40" s="42"/>
    </row>
    <row r="41" spans="1:23" x14ac:dyDescent="0.25">
      <c r="R41" s="42"/>
      <c r="S41" s="81"/>
      <c r="T41" s="39"/>
      <c r="U41" s="58"/>
      <c r="V41" s="140"/>
      <c r="W41" s="42"/>
    </row>
    <row r="42" spans="1:23" x14ac:dyDescent="0.25">
      <c r="R42" s="42"/>
      <c r="S42" s="81"/>
      <c r="T42" s="39"/>
      <c r="U42" s="58"/>
      <c r="V42" s="140"/>
      <c r="W42" s="42"/>
    </row>
    <row r="43" spans="1:23" x14ac:dyDescent="0.25">
      <c r="R43" s="42"/>
      <c r="S43" s="81"/>
      <c r="T43" s="39"/>
      <c r="U43" s="58"/>
      <c r="V43" s="140"/>
      <c r="W43" s="42"/>
    </row>
    <row r="44" spans="1:23" x14ac:dyDescent="0.25">
      <c r="R44" s="42"/>
      <c r="S44" s="81"/>
      <c r="T44" s="39"/>
      <c r="U44" s="58"/>
      <c r="V44" s="140"/>
      <c r="W44" s="42"/>
    </row>
    <row r="45" spans="1:23" x14ac:dyDescent="0.25">
      <c r="Q45" s="96"/>
      <c r="R45" s="42"/>
      <c r="S45" s="81"/>
      <c r="T45" s="39"/>
      <c r="U45" s="58"/>
      <c r="V45" s="140"/>
      <c r="W45" s="42"/>
    </row>
    <row r="46" spans="1:23" x14ac:dyDescent="0.25">
      <c r="R46" s="42"/>
      <c r="S46" s="81"/>
      <c r="T46" s="39"/>
      <c r="U46" s="58"/>
      <c r="V46" s="140"/>
      <c r="W46" s="42"/>
    </row>
    <row r="47" spans="1:23" x14ac:dyDescent="0.25">
      <c r="R47" s="42"/>
      <c r="S47" s="81"/>
      <c r="T47" s="39"/>
      <c r="U47" s="58"/>
      <c r="V47" s="140"/>
      <c r="W47" s="42"/>
    </row>
    <row r="48" spans="1:23" x14ac:dyDescent="0.25">
      <c r="R48" s="42"/>
      <c r="S48" s="81"/>
      <c r="T48" s="39"/>
      <c r="U48" s="58"/>
      <c r="V48" s="140"/>
      <c r="W48" s="42"/>
    </row>
    <row r="49" spans="19:22" x14ac:dyDescent="0.25">
      <c r="S49" s="214"/>
      <c r="T49" s="215"/>
      <c r="U49" s="215"/>
      <c r="V49" s="141"/>
    </row>
  </sheetData>
  <mergeCells count="7">
    <mergeCell ref="S49:U49"/>
    <mergeCell ref="S18:S19"/>
    <mergeCell ref="S22:V22"/>
    <mergeCell ref="S25:S26"/>
    <mergeCell ref="S30:V30"/>
    <mergeCell ref="S31:S32"/>
    <mergeCell ref="S35:V35"/>
  </mergeCells>
  <pageMargins left="0.7" right="0.7" top="0.75" bottom="0.75" header="0.3" footer="0.3"/>
  <pageSetup scale="46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workbookViewId="0">
      <selection activeCell="C32" sqref="C32"/>
    </sheetView>
  </sheetViews>
  <sheetFormatPr defaultRowHeight="15" x14ac:dyDescent="0.25"/>
  <cols>
    <col min="1" max="1" width="26" customWidth="1"/>
    <col min="2" max="2" width="11.28515625" bestFit="1" customWidth="1"/>
    <col min="3" max="3" width="18.28515625" bestFit="1" customWidth="1"/>
    <col min="4" max="5" width="11.5703125" bestFit="1" customWidth="1"/>
    <col min="6" max="6" width="10.5703125" bestFit="1" customWidth="1"/>
    <col min="7" max="7" width="8.42578125" bestFit="1" customWidth="1"/>
    <col min="8" max="8" width="11.5703125" customWidth="1"/>
  </cols>
  <sheetData>
    <row r="1" spans="1:14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4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43627</v>
      </c>
    </row>
    <row r="3" spans="1:14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43642</v>
      </c>
    </row>
    <row r="4" spans="1:14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4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4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16</v>
      </c>
      <c r="I6" s="22"/>
      <c r="J6" s="28"/>
    </row>
    <row r="7" spans="1:14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4" x14ac:dyDescent="0.25">
      <c r="A8" s="33">
        <v>202</v>
      </c>
      <c r="B8" s="34" t="s">
        <v>36</v>
      </c>
      <c r="C8" s="35"/>
      <c r="D8" s="36"/>
      <c r="E8" s="36"/>
      <c r="F8" s="36"/>
      <c r="G8" s="36"/>
      <c r="H8" s="36"/>
      <c r="I8" s="36"/>
      <c r="J8" s="36"/>
    </row>
    <row r="9" spans="1:14" x14ac:dyDescent="0.25">
      <c r="A9" s="37" t="s">
        <v>22</v>
      </c>
      <c r="B9" s="37"/>
      <c r="C9" s="37"/>
      <c r="D9" s="38"/>
      <c r="E9" s="39"/>
      <c r="F9" s="37"/>
      <c r="G9" s="37"/>
      <c r="H9" s="37"/>
      <c r="I9" s="37"/>
      <c r="J9" s="37"/>
    </row>
    <row r="10" spans="1:14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4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</row>
    <row r="12" spans="1:14" x14ac:dyDescent="0.25">
      <c r="A12" s="16"/>
      <c r="B12" s="41"/>
      <c r="C12" s="39" t="s">
        <v>60</v>
      </c>
      <c r="D12" s="39" t="s">
        <v>60</v>
      </c>
      <c r="E12" s="39"/>
      <c r="F12" s="16"/>
      <c r="G12" s="16"/>
      <c r="H12" s="16"/>
      <c r="I12" s="16"/>
      <c r="J12" s="41"/>
    </row>
    <row r="13" spans="1:14" x14ac:dyDescent="0.25">
      <c r="A13" s="16"/>
      <c r="B13" s="221" t="s">
        <v>85</v>
      </c>
      <c r="C13" s="39" t="s">
        <v>61</v>
      </c>
      <c r="D13" s="39" t="s">
        <v>61</v>
      </c>
      <c r="E13" s="39"/>
      <c r="F13" s="16"/>
      <c r="G13" s="16"/>
      <c r="H13" s="16"/>
      <c r="I13" s="16"/>
      <c r="J13" s="41"/>
      <c r="N13" t="s">
        <v>52</v>
      </c>
    </row>
    <row r="14" spans="1:14" x14ac:dyDescent="0.25">
      <c r="A14" s="36"/>
      <c r="B14" s="221"/>
      <c r="C14" s="39" t="s">
        <v>56</v>
      </c>
      <c r="D14" s="39" t="s">
        <v>57</v>
      </c>
      <c r="E14" s="42"/>
      <c r="F14" s="42"/>
      <c r="G14" s="42"/>
      <c r="H14" s="42"/>
      <c r="I14" s="16"/>
      <c r="J14" s="41"/>
    </row>
    <row r="15" spans="1:14" x14ac:dyDescent="0.25">
      <c r="A15" s="36"/>
      <c r="B15" s="31" t="s">
        <v>53</v>
      </c>
      <c r="C15" s="59">
        <f>112.7762+50.7618</f>
        <v>163.53800000000001</v>
      </c>
      <c r="D15" s="16">
        <f>C15/9</f>
        <v>18.170888888888889</v>
      </c>
      <c r="E15" s="61"/>
      <c r="F15" s="61"/>
      <c r="G15" s="42"/>
      <c r="H15" s="42"/>
      <c r="I15" s="16"/>
      <c r="J15" s="41"/>
    </row>
    <row r="16" spans="1:14" x14ac:dyDescent="0.25">
      <c r="A16" s="36"/>
      <c r="B16" s="31" t="s">
        <v>54</v>
      </c>
      <c r="C16" s="59">
        <v>162.40280000000001</v>
      </c>
      <c r="D16" s="16">
        <f t="shared" ref="D16:D17" si="0">C16/9</f>
        <v>18.044755555555557</v>
      </c>
      <c r="E16" s="61"/>
      <c r="F16" s="61"/>
      <c r="G16" s="42"/>
      <c r="H16" s="42"/>
      <c r="I16" s="16"/>
      <c r="J16" s="41"/>
    </row>
    <row r="17" spans="1:10" x14ac:dyDescent="0.25">
      <c r="A17" s="36"/>
      <c r="B17" s="31" t="s">
        <v>55</v>
      </c>
      <c r="C17" s="59">
        <v>6017.4893000000002</v>
      </c>
      <c r="D17" s="16">
        <f t="shared" si="0"/>
        <v>668.60992222222228</v>
      </c>
      <c r="E17" s="61"/>
      <c r="F17" s="61"/>
      <c r="G17" s="42"/>
      <c r="H17" s="42"/>
      <c r="I17" s="16"/>
      <c r="J17" s="41"/>
    </row>
    <row r="18" spans="1:10" x14ac:dyDescent="0.25">
      <c r="A18" s="36"/>
      <c r="B18" s="62" t="s">
        <v>5</v>
      </c>
      <c r="C18" s="63">
        <f>SUM(C15:C17)</f>
        <v>6343.4301000000005</v>
      </c>
      <c r="D18" s="63">
        <f>SUM(D15:D17)</f>
        <v>704.82556666666676</v>
      </c>
      <c r="E18" s="59"/>
      <c r="F18" s="59"/>
      <c r="G18" s="42"/>
      <c r="H18" s="42"/>
      <c r="I18" s="16"/>
      <c r="J18" s="41"/>
    </row>
    <row r="19" spans="1:10" x14ac:dyDescent="0.25">
      <c r="A19" s="36"/>
      <c r="B19" s="41"/>
      <c r="C19" s="39"/>
      <c r="D19" s="16"/>
      <c r="E19" s="42"/>
      <c r="F19" s="42"/>
      <c r="G19" s="42"/>
      <c r="H19" s="42"/>
      <c r="I19" s="16"/>
      <c r="J19" s="41"/>
    </row>
    <row r="20" spans="1:10" x14ac:dyDescent="0.25">
      <c r="A20" s="42"/>
      <c r="B20" s="42"/>
      <c r="C20" s="42"/>
      <c r="D20" s="42"/>
      <c r="E20" s="42"/>
      <c r="F20" s="42"/>
      <c r="G20" s="42"/>
      <c r="H20" s="42"/>
      <c r="I20" s="16"/>
      <c r="J20" s="41"/>
    </row>
    <row r="21" spans="1:10" x14ac:dyDescent="0.25">
      <c r="A21" s="42"/>
      <c r="B21" s="42"/>
      <c r="C21" s="42"/>
      <c r="D21" s="42"/>
      <c r="E21" s="42"/>
      <c r="F21" s="42"/>
      <c r="G21" s="42"/>
      <c r="H21" s="42"/>
      <c r="I21" s="16"/>
      <c r="J21" s="41"/>
    </row>
    <row r="22" spans="1:10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6"/>
      <c r="B33" s="41"/>
      <c r="C33" s="39"/>
      <c r="D33" s="44"/>
      <c r="E33" s="44"/>
      <c r="F33" s="16"/>
      <c r="G33" s="16"/>
      <c r="H33" s="16"/>
      <c r="I33" s="45"/>
      <c r="J33" s="41"/>
    </row>
    <row r="34" spans="1:10" x14ac:dyDescent="0.25">
      <c r="A34" s="36"/>
      <c r="B34" s="36"/>
      <c r="C34" s="35"/>
      <c r="D34" s="36"/>
      <c r="E34" s="37"/>
      <c r="F34" s="38"/>
      <c r="G34" s="54" t="s">
        <v>5</v>
      </c>
      <c r="H34" s="55">
        <f>ROUNDUP(D18,0)</f>
        <v>705</v>
      </c>
      <c r="I34" s="46" t="s">
        <v>23</v>
      </c>
      <c r="J34" s="57"/>
    </row>
  </sheetData>
  <mergeCells count="1">
    <mergeCell ref="B13:B14"/>
  </mergeCells>
  <pageMargins left="0.7" right="0.7" top="0.75" bottom="0.75" header="0.3" footer="0.3"/>
  <pageSetup scale="58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workbookViewId="0">
      <selection activeCell="C32" sqref="C32"/>
    </sheetView>
  </sheetViews>
  <sheetFormatPr defaultRowHeight="15" x14ac:dyDescent="0.25"/>
  <cols>
    <col min="1" max="1" width="26" customWidth="1"/>
    <col min="2" max="2" width="11.28515625" bestFit="1" customWidth="1"/>
    <col min="3" max="3" width="18.28515625" bestFit="1" customWidth="1"/>
    <col min="4" max="4" width="11.5703125" bestFit="1" customWidth="1"/>
    <col min="7" max="7" width="8.42578125" bestFit="1" customWidth="1"/>
    <col min="8" max="8" width="11.5703125" customWidth="1"/>
  </cols>
  <sheetData>
    <row r="1" spans="1:14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4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43627</v>
      </c>
    </row>
    <row r="3" spans="1:14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43642</v>
      </c>
    </row>
    <row r="4" spans="1:14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4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4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39</v>
      </c>
      <c r="I6" s="22"/>
      <c r="J6" s="28"/>
    </row>
    <row r="7" spans="1:14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4" x14ac:dyDescent="0.25">
      <c r="A8" s="33">
        <v>202</v>
      </c>
      <c r="B8" s="34" t="s">
        <v>37</v>
      </c>
      <c r="C8" s="35"/>
      <c r="D8" s="36"/>
      <c r="E8" s="36"/>
      <c r="F8" s="36"/>
      <c r="G8" s="36"/>
      <c r="H8" s="36"/>
      <c r="I8" s="36"/>
      <c r="J8" s="36"/>
    </row>
    <row r="9" spans="1:14" x14ac:dyDescent="0.25">
      <c r="A9" s="37" t="s">
        <v>39</v>
      </c>
      <c r="B9" s="37"/>
      <c r="C9" s="37"/>
      <c r="D9" s="38"/>
      <c r="E9" s="39"/>
      <c r="F9" s="37"/>
      <c r="G9" s="37"/>
      <c r="H9" s="37"/>
      <c r="I9" s="37"/>
      <c r="J9" s="37"/>
    </row>
    <row r="10" spans="1:14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4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</row>
    <row r="12" spans="1:14" x14ac:dyDescent="0.25">
      <c r="A12" s="16"/>
      <c r="B12" s="31"/>
      <c r="C12" s="39" t="s">
        <v>60</v>
      </c>
      <c r="D12" s="39" t="s">
        <v>60</v>
      </c>
      <c r="E12" s="39"/>
      <c r="F12" s="16"/>
      <c r="G12" s="16"/>
      <c r="H12" s="16"/>
      <c r="I12" s="16"/>
      <c r="J12" s="41"/>
    </row>
    <row r="13" spans="1:14" x14ac:dyDescent="0.25">
      <c r="A13" s="16"/>
      <c r="B13" s="221" t="s">
        <v>85</v>
      </c>
      <c r="C13" s="39" t="s">
        <v>61</v>
      </c>
      <c r="D13" s="39" t="s">
        <v>61</v>
      </c>
      <c r="E13" s="39"/>
      <c r="F13" s="16"/>
      <c r="G13" s="16"/>
      <c r="H13" s="16"/>
      <c r="I13" s="16"/>
      <c r="J13" s="41"/>
      <c r="N13" t="s">
        <v>52</v>
      </c>
    </row>
    <row r="14" spans="1:14" x14ac:dyDescent="0.25">
      <c r="A14" s="36"/>
      <c r="B14" s="221"/>
      <c r="C14" s="39" t="s">
        <v>56</v>
      </c>
      <c r="D14" s="39" t="s">
        <v>57</v>
      </c>
      <c r="E14" s="42"/>
      <c r="F14" s="42"/>
      <c r="G14" s="42"/>
      <c r="H14" s="42"/>
      <c r="I14" s="16"/>
      <c r="J14" s="41"/>
    </row>
    <row r="15" spans="1:14" x14ac:dyDescent="0.25">
      <c r="A15" s="36"/>
      <c r="B15" s="31" t="s">
        <v>58</v>
      </c>
      <c r="C15" s="59">
        <v>705.18290000000002</v>
      </c>
      <c r="D15" s="39">
        <f>C15/9</f>
        <v>78.353655555555562</v>
      </c>
      <c r="E15" s="61"/>
      <c r="F15" s="61"/>
      <c r="G15" s="42"/>
      <c r="H15" s="42"/>
      <c r="I15" s="16"/>
      <c r="J15" s="41"/>
    </row>
    <row r="16" spans="1:14" x14ac:dyDescent="0.25">
      <c r="A16" s="36"/>
      <c r="B16" s="31" t="s">
        <v>59</v>
      </c>
      <c r="C16" s="59">
        <v>705.18290000000002</v>
      </c>
      <c r="D16" s="39">
        <f>C16/9</f>
        <v>78.353655555555562</v>
      </c>
      <c r="E16" s="61"/>
      <c r="F16" s="61"/>
      <c r="G16" s="42"/>
      <c r="H16" s="42"/>
      <c r="I16" s="16"/>
      <c r="J16" s="41"/>
    </row>
    <row r="17" spans="1:10" x14ac:dyDescent="0.25">
      <c r="A17" s="36"/>
      <c r="B17" s="31"/>
      <c r="C17" s="59"/>
      <c r="D17" s="16"/>
      <c r="E17" s="61"/>
      <c r="F17" s="61"/>
      <c r="G17" s="42"/>
      <c r="H17" s="42"/>
      <c r="I17" s="16"/>
      <c r="J17" s="41"/>
    </row>
    <row r="18" spans="1:10" x14ac:dyDescent="0.25">
      <c r="A18" s="36"/>
      <c r="B18" s="75" t="s">
        <v>5</v>
      </c>
      <c r="C18" s="63">
        <f>SUM(C15:C17)</f>
        <v>1410.3658</v>
      </c>
      <c r="D18" s="63">
        <f>SUM(D15:D17)</f>
        <v>156.70731111111112</v>
      </c>
      <c r="E18" s="59"/>
      <c r="F18" s="59"/>
      <c r="G18" s="42"/>
      <c r="H18" s="42"/>
      <c r="I18" s="16"/>
      <c r="J18" s="41"/>
    </row>
    <row r="19" spans="1:10" x14ac:dyDescent="0.25">
      <c r="A19" s="36"/>
      <c r="B19" s="41"/>
      <c r="C19" s="39"/>
      <c r="D19" s="16"/>
      <c r="E19" s="42"/>
      <c r="F19" s="42"/>
      <c r="G19" s="42"/>
      <c r="H19" s="42"/>
      <c r="I19" s="16"/>
      <c r="J19" s="41"/>
    </row>
    <row r="20" spans="1:10" x14ac:dyDescent="0.25">
      <c r="A20" s="36"/>
      <c r="B20" s="41"/>
      <c r="C20" s="39"/>
      <c r="D20" s="16"/>
      <c r="E20" s="42"/>
      <c r="F20" s="42"/>
      <c r="G20" s="42"/>
      <c r="H20" s="42"/>
      <c r="I20" s="16"/>
      <c r="J20" s="41"/>
    </row>
    <row r="21" spans="1:10" x14ac:dyDescent="0.25">
      <c r="A21" s="36"/>
      <c r="B21" s="41"/>
      <c r="C21" s="39"/>
      <c r="D21" s="16"/>
      <c r="E21" s="43"/>
      <c r="F21" s="42"/>
      <c r="G21" s="42"/>
      <c r="H21" s="42"/>
      <c r="I21" s="16"/>
      <c r="J21" s="41"/>
    </row>
    <row r="22" spans="1:10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6"/>
      <c r="B33" s="41"/>
      <c r="C33" s="39"/>
      <c r="D33" s="44"/>
      <c r="E33" s="44"/>
      <c r="F33" s="16"/>
      <c r="G33" s="16"/>
      <c r="H33" s="16"/>
      <c r="I33" s="45"/>
      <c r="J33" s="41"/>
    </row>
    <row r="34" spans="1:10" x14ac:dyDescent="0.25">
      <c r="A34" s="36"/>
      <c r="B34" s="36"/>
      <c r="C34" s="35"/>
      <c r="D34" s="36"/>
      <c r="E34" s="37"/>
      <c r="F34" s="38"/>
      <c r="G34" s="54" t="s">
        <v>5</v>
      </c>
      <c r="H34" s="55">
        <f>ROUNDUP(D18,0)</f>
        <v>157</v>
      </c>
      <c r="I34" s="46" t="s">
        <v>23</v>
      </c>
      <c r="J34" s="57"/>
    </row>
  </sheetData>
  <mergeCells count="1">
    <mergeCell ref="B13:B14"/>
  </mergeCells>
  <pageMargins left="0.7" right="0.7" top="0.75" bottom="0.75" header="0.3" footer="0.3"/>
  <pageSetup scale="6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workbookViewId="0">
      <selection activeCell="C32" sqref="C32"/>
    </sheetView>
  </sheetViews>
  <sheetFormatPr defaultRowHeight="15" x14ac:dyDescent="0.25"/>
  <cols>
    <col min="1" max="1" width="26" customWidth="1"/>
    <col min="2" max="2" width="18.7109375" bestFit="1" customWidth="1"/>
    <col min="7" max="7" width="8.42578125" bestFit="1" customWidth="1"/>
    <col min="8" max="8" width="11.5703125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0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43627</v>
      </c>
    </row>
    <row r="3" spans="1:10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43643</v>
      </c>
    </row>
    <row r="4" spans="1:10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0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40</v>
      </c>
      <c r="I6" s="22"/>
      <c r="J6" s="28"/>
    </row>
    <row r="7" spans="1:10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0" x14ac:dyDescent="0.25">
      <c r="A8" s="33">
        <v>407</v>
      </c>
      <c r="B8" s="34" t="s">
        <v>41</v>
      </c>
      <c r="C8" s="35"/>
      <c r="D8" s="36"/>
      <c r="E8" s="36"/>
      <c r="F8" s="36"/>
      <c r="G8" s="36"/>
      <c r="H8" s="36"/>
      <c r="I8" s="36"/>
      <c r="J8" s="36"/>
    </row>
    <row r="9" spans="1:10" x14ac:dyDescent="0.25">
      <c r="A9" s="37" t="s">
        <v>25</v>
      </c>
      <c r="B9" s="37"/>
      <c r="C9" s="37"/>
      <c r="D9" s="38"/>
      <c r="E9" s="39"/>
      <c r="F9" s="37"/>
      <c r="G9" s="37"/>
      <c r="H9" s="37"/>
      <c r="I9" s="37"/>
      <c r="J9" s="37"/>
    </row>
    <row r="10" spans="1:10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0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</row>
    <row r="12" spans="1:10" x14ac:dyDescent="0.25">
      <c r="A12" s="16"/>
      <c r="B12" s="41"/>
      <c r="C12" s="39"/>
      <c r="D12" s="39"/>
      <c r="E12" s="39"/>
      <c r="F12" s="16"/>
      <c r="G12" s="16"/>
      <c r="H12" s="16"/>
      <c r="I12" s="16"/>
      <c r="J12" s="41"/>
    </row>
    <row r="13" spans="1:10" x14ac:dyDescent="0.25">
      <c r="A13" s="16"/>
      <c r="B13" s="41" t="s">
        <v>63</v>
      </c>
      <c r="C13" s="39" t="s">
        <v>62</v>
      </c>
      <c r="D13" s="39" t="s">
        <v>5</v>
      </c>
      <c r="E13" s="39"/>
      <c r="F13" s="16"/>
      <c r="G13" s="16"/>
      <c r="H13" s="16"/>
      <c r="I13" s="16"/>
      <c r="J13" s="41"/>
    </row>
    <row r="14" spans="1:10" x14ac:dyDescent="0.25">
      <c r="A14" s="36"/>
      <c r="B14" s="41" t="s">
        <v>65</v>
      </c>
      <c r="C14" s="16" t="s">
        <v>57</v>
      </c>
      <c r="D14" s="16" t="s">
        <v>66</v>
      </c>
      <c r="E14" s="42"/>
      <c r="F14" s="42"/>
      <c r="G14" s="42"/>
      <c r="H14" s="42"/>
      <c r="I14" s="16"/>
      <c r="J14" s="41"/>
    </row>
    <row r="15" spans="1:10" x14ac:dyDescent="0.25">
      <c r="A15" s="36" t="s">
        <v>64</v>
      </c>
      <c r="B15" s="41">
        <v>0.08</v>
      </c>
      <c r="C15" s="58">
        <f>'SURFACE COURSE'!C15</f>
        <v>98.51381111111111</v>
      </c>
      <c r="D15" s="16">
        <f>B15*C15</f>
        <v>7.8811048888888893</v>
      </c>
      <c r="E15" s="42"/>
      <c r="F15" s="42"/>
      <c r="G15" s="42"/>
      <c r="H15" s="42"/>
      <c r="I15" s="16"/>
      <c r="J15" s="41"/>
    </row>
    <row r="16" spans="1:10" x14ac:dyDescent="0.25">
      <c r="A16" s="74"/>
      <c r="B16" s="62"/>
      <c r="C16" s="72" t="s">
        <v>5</v>
      </c>
      <c r="D16" s="71">
        <f>D15</f>
        <v>7.8811048888888893</v>
      </c>
      <c r="E16" s="42"/>
      <c r="F16" s="42"/>
      <c r="G16" s="42"/>
      <c r="H16" s="42"/>
      <c r="I16" s="16"/>
      <c r="J16" s="41"/>
    </row>
    <row r="17" spans="1:10" x14ac:dyDescent="0.25">
      <c r="A17" s="36"/>
      <c r="B17" s="41"/>
      <c r="C17" s="39"/>
      <c r="D17" s="16"/>
      <c r="E17" s="42"/>
      <c r="F17" s="42"/>
      <c r="G17" s="42"/>
      <c r="H17" s="42"/>
      <c r="I17" s="16"/>
      <c r="J17" s="41"/>
    </row>
    <row r="18" spans="1:10" x14ac:dyDescent="0.25">
      <c r="A18" s="36"/>
      <c r="B18" s="41"/>
      <c r="C18" s="39"/>
      <c r="D18" s="16"/>
      <c r="E18" s="42"/>
      <c r="F18" s="42"/>
      <c r="G18" s="42"/>
      <c r="H18" s="42"/>
      <c r="I18" s="16"/>
      <c r="J18" s="41"/>
    </row>
    <row r="19" spans="1:10" x14ac:dyDescent="0.25">
      <c r="A19" s="36"/>
      <c r="B19" s="41"/>
      <c r="C19" s="39"/>
      <c r="D19" s="16"/>
      <c r="E19" s="42"/>
      <c r="F19" s="42"/>
      <c r="G19" s="42"/>
      <c r="H19" s="42"/>
      <c r="I19" s="16"/>
      <c r="J19" s="41"/>
    </row>
    <row r="20" spans="1:10" x14ac:dyDescent="0.25">
      <c r="A20" s="36"/>
      <c r="B20" s="41"/>
      <c r="C20" s="39"/>
      <c r="D20" s="16"/>
      <c r="E20" s="42"/>
      <c r="F20" s="42"/>
      <c r="G20" s="42"/>
      <c r="H20" s="42"/>
      <c r="I20" s="16"/>
      <c r="J20" s="41"/>
    </row>
    <row r="21" spans="1:10" x14ac:dyDescent="0.25">
      <c r="A21" s="36"/>
      <c r="B21" s="41"/>
      <c r="C21" s="39"/>
      <c r="D21" s="16"/>
      <c r="E21" s="43"/>
      <c r="F21" s="42"/>
      <c r="G21" s="42"/>
      <c r="H21" s="42"/>
      <c r="I21" s="16"/>
      <c r="J21" s="41"/>
    </row>
    <row r="22" spans="1:10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6"/>
      <c r="B33" s="41"/>
      <c r="C33" s="39"/>
      <c r="D33" s="44"/>
      <c r="E33" s="44"/>
      <c r="F33" s="16"/>
      <c r="G33" s="16"/>
      <c r="H33" s="16"/>
      <c r="I33" s="45"/>
      <c r="J33" s="41"/>
    </row>
    <row r="34" spans="1:10" x14ac:dyDescent="0.25">
      <c r="A34" s="36"/>
      <c r="B34" s="36"/>
      <c r="C34" s="35"/>
      <c r="D34" s="36"/>
      <c r="E34" s="37"/>
      <c r="F34" s="38"/>
      <c r="G34" s="54" t="s">
        <v>5</v>
      </c>
      <c r="H34" s="55">
        <f>ROUNDUP(D16,0)</f>
        <v>8</v>
      </c>
      <c r="I34" s="46" t="s">
        <v>24</v>
      </c>
      <c r="J34" s="57"/>
    </row>
  </sheetData>
  <pageMargins left="0.7" right="0.7" top="0.75" bottom="0.75" header="0.3" footer="0.3"/>
  <pageSetup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workbookViewId="0">
      <selection activeCell="F32" sqref="F32"/>
    </sheetView>
  </sheetViews>
  <sheetFormatPr defaultRowHeight="15" x14ac:dyDescent="0.25"/>
  <cols>
    <col min="1" max="1" width="26" customWidth="1"/>
    <col min="2" max="3" width="11.5703125" bestFit="1" customWidth="1"/>
    <col min="4" max="4" width="11.42578125" bestFit="1" customWidth="1"/>
    <col min="7" max="7" width="8.42578125" bestFit="1" customWidth="1"/>
    <col min="8" max="8" width="11.5703125" customWidth="1"/>
  </cols>
  <sheetData>
    <row r="1" spans="1:13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3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43627</v>
      </c>
    </row>
    <row r="3" spans="1:13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43643</v>
      </c>
    </row>
    <row r="4" spans="1:13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3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3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43</v>
      </c>
      <c r="I6" s="22"/>
      <c r="J6" s="28"/>
    </row>
    <row r="7" spans="1:13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3" x14ac:dyDescent="0.25">
      <c r="A8" s="33">
        <v>441</v>
      </c>
      <c r="B8" s="34" t="s">
        <v>42</v>
      </c>
      <c r="C8" s="35"/>
      <c r="D8" s="36"/>
      <c r="E8" s="36"/>
      <c r="F8" s="36"/>
      <c r="G8" s="36"/>
      <c r="H8" s="36"/>
      <c r="I8" s="36"/>
      <c r="J8" s="36"/>
    </row>
    <row r="9" spans="1:13" x14ac:dyDescent="0.25">
      <c r="A9" s="49" t="s">
        <v>27</v>
      </c>
      <c r="B9" s="37"/>
      <c r="C9" s="37"/>
      <c r="D9" s="38"/>
      <c r="E9" s="39"/>
      <c r="F9" s="37"/>
      <c r="G9" s="37"/>
      <c r="H9" s="37"/>
      <c r="I9" s="37"/>
      <c r="J9" s="37"/>
    </row>
    <row r="10" spans="1:13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3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</row>
    <row r="12" spans="1:13" x14ac:dyDescent="0.25">
      <c r="A12" s="222" t="s">
        <v>85</v>
      </c>
      <c r="B12" s="41" t="s">
        <v>60</v>
      </c>
      <c r="C12" s="39" t="s">
        <v>60</v>
      </c>
      <c r="D12" s="39" t="s">
        <v>67</v>
      </c>
      <c r="E12" s="39" t="s">
        <v>5</v>
      </c>
      <c r="F12" s="16"/>
      <c r="G12" s="16"/>
      <c r="H12" s="16"/>
      <c r="I12" s="16"/>
      <c r="M12" t="s">
        <v>52</v>
      </c>
    </row>
    <row r="13" spans="1:13" x14ac:dyDescent="0.25">
      <c r="A13" s="222"/>
      <c r="B13" s="41" t="s">
        <v>61</v>
      </c>
      <c r="C13" s="39" t="s">
        <v>62</v>
      </c>
      <c r="D13" s="39" t="s">
        <v>68</v>
      </c>
      <c r="E13" s="39" t="s">
        <v>88</v>
      </c>
      <c r="F13" s="16"/>
      <c r="G13" s="16"/>
      <c r="H13" s="16"/>
      <c r="I13" s="16"/>
      <c r="J13" s="41"/>
    </row>
    <row r="14" spans="1:13" x14ac:dyDescent="0.25">
      <c r="A14" s="222"/>
      <c r="B14" s="41" t="s">
        <v>56</v>
      </c>
      <c r="C14" s="39" t="s">
        <v>57</v>
      </c>
      <c r="D14" s="16" t="s">
        <v>69</v>
      </c>
      <c r="E14" s="42" t="s">
        <v>70</v>
      </c>
      <c r="F14" s="42"/>
      <c r="G14" s="42"/>
      <c r="H14" s="42"/>
      <c r="I14" s="16"/>
      <c r="J14" s="41"/>
    </row>
    <row r="15" spans="1:13" x14ac:dyDescent="0.25">
      <c r="A15" s="36" t="s">
        <v>115</v>
      </c>
      <c r="B15" s="41">
        <v>886.62429999999995</v>
      </c>
      <c r="C15" s="59">
        <f>B15/9</f>
        <v>98.51381111111111</v>
      </c>
      <c r="D15" s="16">
        <v>1.5</v>
      </c>
      <c r="E15" s="42">
        <f>C15*((D15/12)/3)</f>
        <v>4.1047421296296296</v>
      </c>
      <c r="F15" s="42"/>
      <c r="G15" s="42"/>
      <c r="H15" s="42"/>
      <c r="I15" s="16"/>
      <c r="J15" s="41"/>
    </row>
    <row r="16" spans="1:13" x14ac:dyDescent="0.25">
      <c r="A16" s="74"/>
      <c r="B16" s="62"/>
      <c r="C16" s="72"/>
      <c r="D16" s="71" t="s">
        <v>5</v>
      </c>
      <c r="E16" s="71">
        <f>E15</f>
        <v>4.1047421296296296</v>
      </c>
      <c r="F16" s="42"/>
      <c r="G16" s="42"/>
      <c r="H16" s="42"/>
      <c r="I16" s="16"/>
      <c r="J16" s="41"/>
    </row>
    <row r="17" spans="1:10" x14ac:dyDescent="0.25">
      <c r="A17" s="36"/>
      <c r="B17" s="41"/>
      <c r="C17" s="39"/>
      <c r="D17" s="16"/>
      <c r="E17" s="42"/>
      <c r="F17" s="42"/>
      <c r="G17" s="42"/>
      <c r="H17" s="42"/>
      <c r="I17" s="16"/>
      <c r="J17" s="41"/>
    </row>
    <row r="18" spans="1:10" x14ac:dyDescent="0.25">
      <c r="A18" s="36"/>
      <c r="B18" s="41"/>
      <c r="C18" s="39"/>
      <c r="D18" s="16"/>
      <c r="E18" s="42"/>
      <c r="F18" s="42"/>
      <c r="G18" s="42"/>
      <c r="H18" s="42"/>
      <c r="I18" s="16"/>
      <c r="J18" s="41"/>
    </row>
    <row r="19" spans="1:10" x14ac:dyDescent="0.25">
      <c r="A19" s="36"/>
      <c r="B19" s="41"/>
      <c r="C19" s="39"/>
      <c r="D19" s="16"/>
      <c r="E19" s="42"/>
      <c r="F19" s="42"/>
      <c r="G19" s="42"/>
      <c r="H19" s="42"/>
      <c r="I19" s="16"/>
      <c r="J19" s="41"/>
    </row>
    <row r="20" spans="1:10" x14ac:dyDescent="0.25">
      <c r="A20" s="36"/>
      <c r="B20" s="41"/>
      <c r="C20" s="39"/>
      <c r="D20" s="16"/>
      <c r="E20" s="42"/>
      <c r="F20" s="42"/>
      <c r="G20" s="42"/>
      <c r="H20" s="42"/>
      <c r="I20" s="16"/>
      <c r="J20" s="41"/>
    </row>
    <row r="21" spans="1:10" x14ac:dyDescent="0.25">
      <c r="A21" s="36"/>
      <c r="B21" s="41"/>
      <c r="C21" s="39"/>
      <c r="D21" s="16"/>
      <c r="E21" s="43"/>
      <c r="F21" s="42"/>
      <c r="G21" s="42"/>
      <c r="H21" s="42"/>
      <c r="I21" s="16"/>
      <c r="J21" s="41"/>
    </row>
    <row r="22" spans="1:10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6"/>
      <c r="B33" s="41"/>
      <c r="C33" s="39"/>
      <c r="D33" s="44"/>
      <c r="E33" s="44"/>
      <c r="F33" s="16"/>
      <c r="G33" s="16"/>
      <c r="H33" s="16"/>
      <c r="I33" s="45"/>
      <c r="J33" s="41"/>
    </row>
    <row r="34" spans="1:10" x14ac:dyDescent="0.25">
      <c r="A34" s="36"/>
      <c r="B34" s="36"/>
      <c r="C34" s="35"/>
      <c r="D34" s="36"/>
      <c r="E34" s="37"/>
      <c r="F34" s="38"/>
      <c r="G34" s="54" t="s">
        <v>5</v>
      </c>
      <c r="H34" s="55">
        <f>ROUNDUP(E16,0)</f>
        <v>5</v>
      </c>
      <c r="I34" s="46" t="s">
        <v>26</v>
      </c>
      <c r="J34" s="57"/>
    </row>
  </sheetData>
  <mergeCells count="1">
    <mergeCell ref="A12:A14"/>
  </mergeCells>
  <pageMargins left="0.7" right="0.7" top="0.75" bottom="0.75" header="0.3" footer="0.3"/>
  <pageSetup scale="64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9"/>
  <sheetViews>
    <sheetView workbookViewId="0">
      <selection activeCell="J60" sqref="J60"/>
    </sheetView>
  </sheetViews>
  <sheetFormatPr defaultRowHeight="15" x14ac:dyDescent="0.25"/>
  <cols>
    <col min="1" max="1" width="26" customWidth="1"/>
    <col min="2" max="2" width="15.7109375" bestFit="1" customWidth="1"/>
    <col min="3" max="3" width="8.85546875" bestFit="1" customWidth="1"/>
    <col min="4" max="4" width="11.28515625" bestFit="1" customWidth="1"/>
    <col min="5" max="5" width="13.28515625" bestFit="1" customWidth="1"/>
    <col min="6" max="6" width="15" bestFit="1" customWidth="1"/>
    <col min="7" max="7" width="8.42578125" bestFit="1" customWidth="1"/>
    <col min="8" max="8" width="11.5703125" customWidth="1"/>
    <col min="11" max="11" width="10.28515625" customWidth="1"/>
    <col min="12" max="12" width="19.5703125" style="195" bestFit="1" customWidth="1"/>
    <col min="13" max="13" width="10.5703125" bestFit="1" customWidth="1"/>
    <col min="14" max="14" width="16" bestFit="1" customWidth="1"/>
    <col min="15" max="15" width="15.85546875" bestFit="1" customWidth="1"/>
    <col min="16" max="16" width="8.5703125" bestFit="1" customWidth="1"/>
    <col min="17" max="17" width="8.85546875" bestFit="1" customWidth="1"/>
    <col min="18" max="18" width="8.5703125" bestFit="1" customWidth="1"/>
  </cols>
  <sheetData>
    <row r="1" spans="1:18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204"/>
      <c r="K1" s="205"/>
    </row>
    <row r="2" spans="1:18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203">
        <v>43643</v>
      </c>
      <c r="K2" s="206"/>
      <c r="O2" s="89"/>
      <c r="P2" s="89"/>
      <c r="Q2" s="89"/>
    </row>
    <row r="3" spans="1:18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203">
        <v>43643</v>
      </c>
      <c r="K3" s="206"/>
      <c r="O3" s="77"/>
      <c r="P3" s="41"/>
      <c r="Q3" s="39"/>
    </row>
    <row r="4" spans="1:18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4"/>
      <c r="K4" s="206"/>
      <c r="O4" s="77"/>
      <c r="P4" s="41"/>
      <c r="Q4" s="39"/>
    </row>
    <row r="5" spans="1:18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4"/>
      <c r="K5" s="206"/>
      <c r="O5" s="68"/>
      <c r="P5" s="61"/>
      <c r="Q5" s="39"/>
    </row>
    <row r="6" spans="1:18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133</v>
      </c>
      <c r="I6" s="22"/>
      <c r="J6" s="25"/>
      <c r="K6" s="207"/>
      <c r="O6" s="68"/>
      <c r="P6" s="61"/>
      <c r="Q6" s="39"/>
    </row>
    <row r="7" spans="1:18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  <c r="O7" s="68"/>
      <c r="P7" s="61"/>
      <c r="Q7" s="39"/>
    </row>
    <row r="8" spans="1:18" x14ac:dyDescent="0.25">
      <c r="A8" s="33">
        <v>503</v>
      </c>
      <c r="B8" s="34" t="s">
        <v>111</v>
      </c>
      <c r="C8" s="35"/>
      <c r="D8" s="36"/>
      <c r="E8" s="36"/>
      <c r="F8" s="36"/>
      <c r="G8" s="36"/>
      <c r="H8" s="36"/>
      <c r="I8" s="36"/>
      <c r="J8" s="36"/>
      <c r="O8" s="68"/>
      <c r="P8" s="61"/>
      <c r="Q8" s="39"/>
    </row>
    <row r="9" spans="1:18" x14ac:dyDescent="0.25">
      <c r="A9" s="49" t="s">
        <v>110</v>
      </c>
      <c r="B9" s="37"/>
      <c r="C9" s="37"/>
      <c r="D9" s="38"/>
      <c r="E9" s="39"/>
      <c r="F9" s="37"/>
      <c r="G9" s="37"/>
      <c r="H9" s="37"/>
      <c r="I9" s="37"/>
      <c r="J9" s="37"/>
      <c r="O9" s="68"/>
      <c r="P9" s="61"/>
      <c r="Q9" s="39"/>
    </row>
    <row r="10" spans="1:18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  <c r="O10" s="68"/>
      <c r="P10" s="61"/>
      <c r="Q10" s="39"/>
    </row>
    <row r="11" spans="1:18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  <c r="L11" s="196"/>
      <c r="M11" s="100"/>
      <c r="N11" s="100"/>
      <c r="O11" s="105"/>
      <c r="P11" s="134"/>
      <c r="Q11" s="135"/>
      <c r="R11" s="101"/>
    </row>
    <row r="12" spans="1:18" x14ac:dyDescent="0.25">
      <c r="A12" s="76"/>
      <c r="B12" s="91"/>
      <c r="C12" s="39"/>
      <c r="D12" s="153"/>
      <c r="E12" s="153"/>
      <c r="F12" s="16"/>
      <c r="G12" s="16"/>
      <c r="H12" s="16"/>
      <c r="I12" s="16"/>
      <c r="J12" s="41"/>
      <c r="L12" s="197"/>
      <c r="M12" s="107"/>
      <c r="N12" s="107"/>
      <c r="O12" s="108"/>
      <c r="P12" s="136"/>
      <c r="Q12" s="137"/>
      <c r="R12" s="109"/>
    </row>
    <row r="13" spans="1:18" x14ac:dyDescent="0.25">
      <c r="A13" s="76"/>
      <c r="B13" s="91"/>
      <c r="C13" s="39"/>
      <c r="D13" s="153"/>
      <c r="E13" s="153"/>
      <c r="F13" s="16"/>
      <c r="G13" s="16"/>
      <c r="H13" s="16"/>
      <c r="I13" s="16"/>
      <c r="J13" s="41"/>
      <c r="L13" s="198"/>
      <c r="M13" s="102"/>
      <c r="N13" s="102"/>
      <c r="O13" s="104"/>
      <c r="P13" s="138"/>
      <c r="Q13" s="138"/>
      <c r="R13" s="103"/>
    </row>
    <row r="14" spans="1:18" x14ac:dyDescent="0.25">
      <c r="A14" s="68"/>
      <c r="B14" s="91"/>
      <c r="C14" s="39"/>
      <c r="D14" s="153"/>
      <c r="E14" s="153"/>
      <c r="F14" s="42"/>
      <c r="G14" s="42"/>
      <c r="H14" s="42"/>
      <c r="I14" s="16"/>
      <c r="J14" s="41"/>
      <c r="L14" s="198"/>
      <c r="M14" s="102"/>
      <c r="N14" s="102"/>
      <c r="O14" s="104"/>
      <c r="P14" s="138"/>
      <c r="Q14" s="138"/>
      <c r="R14" s="103"/>
    </row>
    <row r="15" spans="1:18" x14ac:dyDescent="0.25">
      <c r="A15" s="68"/>
      <c r="B15" s="61"/>
      <c r="C15" s="72"/>
      <c r="D15" s="154"/>
      <c r="E15" s="155"/>
      <c r="F15" s="42"/>
      <c r="G15" s="42"/>
      <c r="H15" s="42"/>
      <c r="I15" s="16"/>
      <c r="J15" s="41"/>
      <c r="L15" s="198"/>
      <c r="M15" s="102"/>
      <c r="N15" s="102"/>
      <c r="O15" s="104"/>
      <c r="P15" s="138"/>
      <c r="Q15" s="138"/>
      <c r="R15" s="103"/>
    </row>
    <row r="16" spans="1:18" x14ac:dyDescent="0.25">
      <c r="A16" s="68"/>
      <c r="B16" s="61"/>
      <c r="C16" s="39"/>
      <c r="D16" s="16"/>
      <c r="E16" s="42"/>
      <c r="F16" s="42"/>
      <c r="G16" s="42"/>
      <c r="H16" s="42"/>
      <c r="I16" s="16"/>
      <c r="J16" s="41"/>
      <c r="L16" s="198"/>
      <c r="M16" s="102"/>
      <c r="N16" s="102"/>
      <c r="O16" s="104"/>
      <c r="P16" s="138"/>
      <c r="Q16" s="138"/>
      <c r="R16" s="103"/>
    </row>
    <row r="17" spans="1:18" x14ac:dyDescent="0.25">
      <c r="A17" s="68"/>
      <c r="B17" s="61"/>
      <c r="C17" s="39"/>
      <c r="D17" s="16"/>
      <c r="E17" s="42"/>
      <c r="F17" s="42"/>
      <c r="G17" s="42"/>
      <c r="H17" s="42"/>
      <c r="I17" s="16"/>
      <c r="J17" s="41"/>
      <c r="L17" s="198"/>
      <c r="M17" s="102"/>
      <c r="N17" s="102"/>
      <c r="O17" s="104"/>
      <c r="P17" s="138"/>
      <c r="Q17" s="138"/>
      <c r="R17" s="103"/>
    </row>
    <row r="18" spans="1:18" x14ac:dyDescent="0.25">
      <c r="D18" s="54"/>
      <c r="E18" s="172"/>
      <c r="F18" s="46" t="s">
        <v>20</v>
      </c>
      <c r="G18" s="42"/>
      <c r="H18" s="42"/>
      <c r="I18" s="16"/>
      <c r="J18" s="41"/>
      <c r="L18" s="198"/>
      <c r="M18" s="102"/>
      <c r="N18" s="102"/>
      <c r="O18" s="104"/>
      <c r="P18" s="138"/>
      <c r="Q18" s="138"/>
      <c r="R18" s="103"/>
    </row>
    <row r="19" spans="1:18" x14ac:dyDescent="0.25">
      <c r="A19" s="68"/>
      <c r="B19" s="16"/>
      <c r="C19" s="16"/>
      <c r="D19" s="16"/>
      <c r="E19" s="42"/>
      <c r="F19" s="42"/>
      <c r="G19" s="42"/>
      <c r="H19" s="42"/>
      <c r="I19" s="16"/>
      <c r="J19" s="41"/>
      <c r="L19" s="198"/>
      <c r="M19" s="102"/>
      <c r="N19" s="102"/>
      <c r="O19" s="104"/>
      <c r="P19" s="138"/>
      <c r="Q19" s="138"/>
      <c r="R19" s="103"/>
    </row>
    <row r="20" spans="1:18" x14ac:dyDescent="0.25">
      <c r="A20" s="68"/>
      <c r="B20" s="16"/>
      <c r="C20" s="16"/>
      <c r="D20" s="16"/>
      <c r="E20" s="42"/>
      <c r="F20" s="42"/>
      <c r="G20" s="42"/>
      <c r="H20" s="42"/>
      <c r="I20" s="16"/>
      <c r="J20" s="41"/>
      <c r="L20" s="198"/>
      <c r="M20" s="102"/>
      <c r="N20" s="102"/>
      <c r="O20" s="104"/>
      <c r="P20" s="138"/>
      <c r="Q20" s="138"/>
      <c r="R20" s="103"/>
    </row>
    <row r="21" spans="1:18" x14ac:dyDescent="0.25">
      <c r="A21" s="68"/>
      <c r="B21" s="61"/>
      <c r="C21" s="39"/>
      <c r="D21" s="16"/>
      <c r="E21" s="43"/>
      <c r="F21" s="42"/>
      <c r="G21" s="42"/>
      <c r="H21" s="42"/>
      <c r="I21" s="16"/>
      <c r="J21" s="41"/>
      <c r="L21" s="198"/>
      <c r="M21" s="102"/>
      <c r="N21" s="102"/>
      <c r="O21" s="104"/>
      <c r="P21" s="138"/>
      <c r="Q21" s="138"/>
      <c r="R21" s="103"/>
    </row>
    <row r="22" spans="1:18" x14ac:dyDescent="0.25">
      <c r="A22" s="68"/>
      <c r="B22" s="61"/>
      <c r="C22" s="39"/>
      <c r="D22" s="16"/>
      <c r="E22" s="43"/>
      <c r="F22" s="42"/>
      <c r="G22" s="42"/>
      <c r="H22" s="42"/>
      <c r="I22" s="16"/>
      <c r="J22" s="41"/>
      <c r="L22" s="223"/>
      <c r="M22" s="224"/>
      <c r="N22" s="224"/>
      <c r="O22" s="224"/>
      <c r="P22" s="152"/>
      <c r="Q22" s="152"/>
      <c r="R22" s="99"/>
    </row>
    <row r="23" spans="1:18" ht="15.75" thickBot="1" x14ac:dyDescent="0.3">
      <c r="A23" s="68"/>
      <c r="B23" s="61"/>
      <c r="C23" s="39"/>
      <c r="D23" s="16"/>
      <c r="E23" s="43"/>
      <c r="F23" s="42"/>
      <c r="G23" s="42"/>
      <c r="H23" s="42"/>
      <c r="I23" s="16"/>
      <c r="J23" s="41"/>
      <c r="L23" s="196"/>
      <c r="M23" s="100"/>
      <c r="N23" s="100"/>
      <c r="O23" s="105"/>
      <c r="P23" s="200"/>
    </row>
    <row r="24" spans="1:18" ht="15.75" thickBot="1" x14ac:dyDescent="0.3">
      <c r="A24" s="173"/>
      <c r="B24" s="178"/>
      <c r="C24" s="174"/>
      <c r="D24" s="182"/>
      <c r="E24" s="186"/>
      <c r="F24" s="190"/>
      <c r="G24" s="201"/>
      <c r="H24" s="42"/>
      <c r="I24" s="16"/>
      <c r="J24" s="41"/>
      <c r="L24" s="197"/>
      <c r="M24" s="107"/>
      <c r="N24" s="107"/>
      <c r="O24" s="107"/>
      <c r="P24" s="109"/>
    </row>
    <row r="25" spans="1:18" x14ac:dyDescent="0.25">
      <c r="A25" s="175"/>
      <c r="B25" s="179"/>
      <c r="C25" s="167"/>
      <c r="D25" s="179"/>
      <c r="E25" s="187"/>
      <c r="F25" s="191"/>
      <c r="G25" s="167"/>
      <c r="H25" s="42"/>
      <c r="I25" s="16"/>
      <c r="J25" s="41"/>
      <c r="L25" s="198"/>
      <c r="M25" s="193"/>
      <c r="N25" s="193"/>
      <c r="O25" s="193"/>
      <c r="P25" s="194"/>
    </row>
    <row r="26" spans="1:18" x14ac:dyDescent="0.25">
      <c r="A26" s="175"/>
      <c r="B26" s="179"/>
      <c r="C26" s="167"/>
      <c r="D26" s="179"/>
      <c r="E26" s="187"/>
      <c r="F26" s="189"/>
      <c r="G26" s="167"/>
      <c r="H26" s="42"/>
      <c r="I26" s="16"/>
      <c r="J26" s="41"/>
      <c r="L26" s="198"/>
      <c r="M26" s="193"/>
      <c r="N26" s="193"/>
      <c r="O26" s="193"/>
      <c r="P26" s="194"/>
    </row>
    <row r="27" spans="1:18" x14ac:dyDescent="0.25">
      <c r="A27" s="175"/>
      <c r="B27" s="179"/>
      <c r="C27" s="167"/>
      <c r="D27" s="179"/>
      <c r="E27" s="187"/>
      <c r="F27" s="189"/>
      <c r="G27" s="167"/>
      <c r="H27" s="42"/>
      <c r="I27" s="16"/>
      <c r="J27" s="41"/>
      <c r="L27" s="198"/>
      <c r="M27" s="193"/>
      <c r="N27" s="193"/>
      <c r="O27" s="193"/>
      <c r="P27" s="194"/>
    </row>
    <row r="28" spans="1:18" x14ac:dyDescent="0.25">
      <c r="A28" s="175"/>
      <c r="B28" s="179"/>
      <c r="C28" s="167"/>
      <c r="D28" s="179"/>
      <c r="E28" s="187"/>
      <c r="F28" s="189"/>
      <c r="G28" s="167"/>
      <c r="H28" s="42"/>
      <c r="I28" s="16"/>
      <c r="J28" s="41"/>
      <c r="L28" s="198"/>
      <c r="M28" s="193"/>
      <c r="N28" s="193"/>
      <c r="O28" s="193"/>
      <c r="P28" s="194"/>
    </row>
    <row r="29" spans="1:18" x14ac:dyDescent="0.25">
      <c r="A29" s="175"/>
      <c r="B29" s="179"/>
      <c r="C29" s="167"/>
      <c r="D29" s="179"/>
      <c r="E29" s="187"/>
      <c r="F29" s="189"/>
      <c r="G29" s="167"/>
      <c r="H29" s="42"/>
      <c r="I29" s="16"/>
      <c r="J29" s="41"/>
      <c r="L29" s="198"/>
      <c r="M29" s="193"/>
      <c r="N29" s="193"/>
      <c r="O29" s="193"/>
      <c r="P29" s="194"/>
    </row>
    <row r="30" spans="1:18" x14ac:dyDescent="0.25">
      <c r="A30" s="175"/>
      <c r="B30" s="179"/>
      <c r="C30" s="167"/>
      <c r="D30" s="179"/>
      <c r="E30" s="187"/>
      <c r="F30" s="189"/>
      <c r="G30" s="167"/>
      <c r="H30" s="42"/>
      <c r="I30" s="16"/>
      <c r="J30" s="41"/>
      <c r="L30" s="198"/>
      <c r="M30" s="193"/>
      <c r="N30" s="193"/>
      <c r="O30" s="193"/>
      <c r="P30" s="194"/>
    </row>
    <row r="31" spans="1:18" x14ac:dyDescent="0.25">
      <c r="A31" s="175"/>
      <c r="B31" s="179"/>
      <c r="C31" s="167"/>
      <c r="D31" s="179"/>
      <c r="E31" s="187"/>
      <c r="F31" s="189"/>
      <c r="G31" s="167"/>
      <c r="H31" s="42"/>
      <c r="I31" s="16"/>
      <c r="J31" s="41"/>
      <c r="L31" s="198"/>
      <c r="M31" s="193"/>
      <c r="N31" s="193"/>
      <c r="O31" s="193"/>
      <c r="P31" s="194"/>
    </row>
    <row r="32" spans="1:18" x14ac:dyDescent="0.25">
      <c r="A32" s="175"/>
      <c r="B32" s="179"/>
      <c r="C32" s="167"/>
      <c r="D32" s="179"/>
      <c r="E32" s="187"/>
      <c r="F32" s="189"/>
      <c r="G32" s="167"/>
      <c r="H32" s="42"/>
      <c r="I32" s="16"/>
      <c r="J32" s="41"/>
      <c r="L32" s="198"/>
      <c r="M32" s="193"/>
      <c r="N32" s="193"/>
      <c r="O32" s="193"/>
      <c r="P32" s="194"/>
    </row>
    <row r="33" spans="1:16" x14ac:dyDescent="0.25">
      <c r="A33" s="175"/>
      <c r="B33" s="179"/>
      <c r="C33" s="167"/>
      <c r="D33" s="179"/>
      <c r="E33" s="187"/>
      <c r="F33" s="189"/>
      <c r="G33" s="167"/>
      <c r="H33" s="42"/>
      <c r="I33" s="16"/>
      <c r="J33" s="41"/>
      <c r="L33" s="198"/>
      <c r="M33" s="193"/>
      <c r="N33" s="193"/>
      <c r="O33" s="193"/>
      <c r="P33" s="194"/>
    </row>
    <row r="34" spans="1:16" x14ac:dyDescent="0.25">
      <c r="A34" s="175"/>
      <c r="B34" s="179"/>
      <c r="C34" s="167"/>
      <c r="D34" s="179"/>
      <c r="E34" s="187"/>
      <c r="F34" s="189"/>
      <c r="G34" s="167"/>
      <c r="H34" s="16"/>
      <c r="I34" s="45"/>
      <c r="J34" s="41"/>
      <c r="L34" s="198"/>
      <c r="M34" s="193"/>
      <c r="N34" s="193"/>
      <c r="O34" s="193"/>
      <c r="P34" s="194"/>
    </row>
    <row r="35" spans="1:16" x14ac:dyDescent="0.25">
      <c r="A35" s="175"/>
      <c r="B35" s="179"/>
      <c r="C35" s="167"/>
      <c r="D35" s="179"/>
      <c r="E35" s="187"/>
      <c r="F35" s="189"/>
      <c r="G35" s="202"/>
      <c r="J35" s="57"/>
      <c r="L35" s="198"/>
      <c r="M35" s="193"/>
      <c r="N35" s="193"/>
      <c r="O35" s="193"/>
      <c r="P35" s="194"/>
    </row>
    <row r="36" spans="1:16" x14ac:dyDescent="0.25">
      <c r="A36" s="175"/>
      <c r="B36" s="179"/>
      <c r="C36" s="167"/>
      <c r="D36" s="179"/>
      <c r="E36" s="187"/>
      <c r="F36" s="189"/>
      <c r="G36" s="202"/>
      <c r="L36" s="198"/>
      <c r="M36" s="193"/>
      <c r="N36" s="193"/>
      <c r="O36" s="193"/>
      <c r="P36" s="194"/>
    </row>
    <row r="37" spans="1:16" x14ac:dyDescent="0.25">
      <c r="A37" s="175"/>
      <c r="B37" s="179"/>
      <c r="C37" s="167"/>
      <c r="D37" s="179"/>
      <c r="E37" s="187"/>
      <c r="F37" s="189"/>
      <c r="G37" s="202"/>
      <c r="L37" s="198"/>
      <c r="M37" s="193"/>
      <c r="N37" s="193"/>
      <c r="O37" s="193"/>
      <c r="P37" s="194"/>
    </row>
    <row r="38" spans="1:16" x14ac:dyDescent="0.25">
      <c r="A38" s="175"/>
      <c r="B38" s="179"/>
      <c r="C38" s="167"/>
      <c r="D38" s="179"/>
      <c r="E38" s="187"/>
      <c r="F38" s="189"/>
      <c r="G38" s="202"/>
      <c r="L38" s="198"/>
      <c r="M38" s="193"/>
      <c r="N38" s="193"/>
      <c r="O38" s="193"/>
      <c r="P38" s="194"/>
    </row>
    <row r="39" spans="1:16" x14ac:dyDescent="0.25">
      <c r="A39" s="175"/>
      <c r="B39" s="179"/>
      <c r="C39" s="167"/>
      <c r="D39" s="179"/>
      <c r="E39" s="187"/>
      <c r="F39" s="189"/>
      <c r="G39" s="202"/>
      <c r="L39" s="198"/>
      <c r="M39" s="193"/>
      <c r="N39" s="193"/>
      <c r="O39" s="193"/>
      <c r="P39" s="194"/>
    </row>
    <row r="40" spans="1:16" x14ac:dyDescent="0.25">
      <c r="A40" s="175"/>
      <c r="B40" s="179"/>
      <c r="C40" s="167"/>
      <c r="D40" s="179"/>
      <c r="E40" s="187"/>
      <c r="F40" s="189"/>
      <c r="G40" s="202"/>
      <c r="L40" s="198"/>
      <c r="M40" s="193"/>
      <c r="N40" s="193"/>
      <c r="O40" s="193"/>
      <c r="P40" s="194"/>
    </row>
    <row r="41" spans="1:16" x14ac:dyDescent="0.25">
      <c r="A41" s="175"/>
      <c r="B41" s="179"/>
      <c r="C41" s="167"/>
      <c r="D41" s="179"/>
      <c r="E41" s="187"/>
      <c r="F41" s="189"/>
      <c r="G41" s="202"/>
      <c r="L41" s="198"/>
      <c r="M41" s="193"/>
      <c r="N41" s="193"/>
      <c r="O41" s="193"/>
      <c r="P41" s="194"/>
    </row>
    <row r="42" spans="1:16" x14ac:dyDescent="0.25">
      <c r="A42" s="175"/>
      <c r="B42" s="179"/>
      <c r="C42" s="167"/>
      <c r="D42" s="179"/>
      <c r="E42" s="187"/>
      <c r="F42" s="189"/>
      <c r="G42" s="202"/>
      <c r="L42" s="198"/>
      <c r="M42" s="193"/>
      <c r="N42" s="193"/>
      <c r="O42" s="193"/>
      <c r="P42" s="194"/>
    </row>
    <row r="43" spans="1:16" x14ac:dyDescent="0.25">
      <c r="A43" s="175"/>
      <c r="B43" s="179"/>
      <c r="C43" s="167"/>
      <c r="D43" s="179"/>
      <c r="E43" s="187"/>
      <c r="F43" s="189"/>
      <c r="G43" s="202"/>
      <c r="L43" s="198"/>
      <c r="M43" s="193"/>
      <c r="N43" s="193"/>
      <c r="O43" s="193"/>
      <c r="P43" s="194"/>
    </row>
    <row r="44" spans="1:16" x14ac:dyDescent="0.25">
      <c r="A44" s="175"/>
      <c r="B44" s="179"/>
      <c r="C44" s="167"/>
      <c r="D44" s="179"/>
      <c r="E44" s="187"/>
      <c r="F44" s="189"/>
      <c r="G44" s="202"/>
      <c r="L44" s="198"/>
      <c r="M44" s="193"/>
      <c r="N44" s="193"/>
      <c r="O44" s="193"/>
      <c r="P44" s="194"/>
    </row>
    <row r="45" spans="1:16" x14ac:dyDescent="0.25">
      <c r="A45" s="175"/>
      <c r="B45" s="179"/>
      <c r="C45" s="167"/>
      <c r="D45" s="179"/>
      <c r="E45" s="187"/>
      <c r="F45" s="189"/>
      <c r="G45" s="202"/>
      <c r="L45" s="198"/>
      <c r="M45" s="193"/>
      <c r="N45" s="193"/>
      <c r="O45" s="193"/>
      <c r="P45" s="194"/>
    </row>
    <row r="46" spans="1:16" x14ac:dyDescent="0.25">
      <c r="A46" s="175"/>
      <c r="B46" s="179"/>
      <c r="C46" s="167"/>
      <c r="D46" s="179"/>
      <c r="E46" s="187"/>
      <c r="F46" s="189"/>
      <c r="G46" s="202"/>
      <c r="L46" s="198"/>
      <c r="M46" s="193"/>
      <c r="N46" s="193"/>
      <c r="O46" s="193"/>
      <c r="P46" s="194"/>
    </row>
    <row r="47" spans="1:16" x14ac:dyDescent="0.25">
      <c r="A47" s="175"/>
      <c r="B47" s="179"/>
      <c r="C47" s="167"/>
      <c r="D47" s="179"/>
      <c r="E47" s="187"/>
      <c r="F47" s="189"/>
      <c r="G47" s="202"/>
      <c r="L47" s="198"/>
      <c r="M47" s="193"/>
      <c r="N47" s="193"/>
      <c r="O47" s="193"/>
      <c r="P47" s="194"/>
    </row>
    <row r="48" spans="1:16" x14ac:dyDescent="0.25">
      <c r="A48" s="175"/>
      <c r="B48" s="179"/>
      <c r="C48" s="167"/>
      <c r="D48" s="179"/>
      <c r="E48" s="187"/>
      <c r="F48" s="189"/>
      <c r="G48" s="202"/>
      <c r="L48" s="198"/>
      <c r="M48" s="193"/>
      <c r="N48" s="193"/>
      <c r="O48" s="193"/>
      <c r="P48" s="194"/>
    </row>
    <row r="49" spans="1:17" x14ac:dyDescent="0.25">
      <c r="A49" s="175"/>
      <c r="B49" s="179"/>
      <c r="C49" s="167"/>
      <c r="D49" s="179"/>
      <c r="E49" s="187"/>
      <c r="F49" s="189"/>
      <c r="G49" s="202"/>
      <c r="L49" s="198"/>
      <c r="M49" s="193"/>
      <c r="N49" s="193"/>
      <c r="O49" s="193"/>
      <c r="P49" s="194"/>
    </row>
    <row r="50" spans="1:17" x14ac:dyDescent="0.25">
      <c r="A50" s="175"/>
      <c r="B50" s="179"/>
      <c r="C50" s="167"/>
      <c r="D50" s="179"/>
      <c r="E50" s="187"/>
      <c r="F50" s="189"/>
      <c r="G50" s="202"/>
      <c r="L50" s="198"/>
      <c r="M50" s="193"/>
      <c r="N50" s="193"/>
      <c r="O50" s="193"/>
      <c r="P50" s="194"/>
    </row>
    <row r="51" spans="1:17" x14ac:dyDescent="0.25">
      <c r="A51" s="175"/>
      <c r="B51" s="179"/>
      <c r="C51" s="167"/>
      <c r="D51" s="179"/>
      <c r="E51" s="187"/>
      <c r="F51" s="189"/>
      <c r="G51" s="202"/>
      <c r="L51" s="198"/>
      <c r="M51" s="193"/>
      <c r="N51" s="193"/>
      <c r="O51" s="193"/>
      <c r="P51" s="194"/>
    </row>
    <row r="52" spans="1:17" x14ac:dyDescent="0.25">
      <c r="A52" s="175"/>
      <c r="B52" s="179"/>
      <c r="C52" s="167"/>
      <c r="D52" s="179"/>
      <c r="E52" s="187"/>
      <c r="F52" s="189"/>
      <c r="G52" s="202"/>
      <c r="L52" s="198"/>
      <c r="M52" s="193"/>
      <c r="N52" s="193"/>
      <c r="O52" s="193"/>
      <c r="P52" s="194"/>
    </row>
    <row r="53" spans="1:17" x14ac:dyDescent="0.25">
      <c r="A53" s="175"/>
      <c r="B53" s="179"/>
      <c r="C53" s="167"/>
      <c r="D53" s="179"/>
      <c r="E53" s="187"/>
      <c r="F53" s="189"/>
      <c r="G53" s="202"/>
      <c r="L53" s="198"/>
      <c r="M53" s="193"/>
      <c r="N53" s="193"/>
      <c r="O53" s="193"/>
      <c r="P53" s="194"/>
    </row>
    <row r="54" spans="1:17" x14ac:dyDescent="0.25">
      <c r="A54" s="175"/>
      <c r="B54" s="179"/>
      <c r="C54" s="167"/>
      <c r="D54" s="179"/>
      <c r="E54" s="187"/>
      <c r="F54" s="189"/>
      <c r="G54" s="202"/>
      <c r="L54" s="198"/>
      <c r="M54" s="193"/>
      <c r="N54" s="193"/>
      <c r="O54" s="193"/>
      <c r="P54" s="194"/>
    </row>
    <row r="55" spans="1:17" x14ac:dyDescent="0.25">
      <c r="A55" s="175"/>
      <c r="B55" s="180"/>
      <c r="C55" s="167"/>
      <c r="D55" s="179"/>
      <c r="E55" s="187"/>
      <c r="F55" s="189"/>
      <c r="G55" s="202"/>
      <c r="L55" s="198"/>
      <c r="M55" s="193"/>
      <c r="N55" s="193"/>
      <c r="O55" s="193"/>
      <c r="P55" s="194"/>
    </row>
    <row r="56" spans="1:17" x14ac:dyDescent="0.25">
      <c r="A56" s="175"/>
      <c r="B56" s="180"/>
      <c r="C56" s="167"/>
      <c r="D56" s="179"/>
      <c r="E56" s="187"/>
      <c r="F56" s="180"/>
      <c r="G56" s="202"/>
      <c r="L56" s="198"/>
      <c r="M56" s="193"/>
      <c r="N56" s="193"/>
      <c r="O56" s="193"/>
      <c r="P56" s="194"/>
    </row>
    <row r="57" spans="1:17" ht="15.75" thickBot="1" x14ac:dyDescent="0.3">
      <c r="A57" s="176"/>
      <c r="B57" s="181"/>
      <c r="C57" s="177"/>
      <c r="D57" s="183"/>
      <c r="E57" s="188"/>
      <c r="F57" s="192"/>
      <c r="G57" s="202"/>
      <c r="L57" s="198"/>
      <c r="M57" s="193"/>
      <c r="N57" s="193"/>
      <c r="O57" s="193"/>
      <c r="P57" s="194"/>
    </row>
    <row r="58" spans="1:17" x14ac:dyDescent="0.25">
      <c r="L58" s="199"/>
      <c r="M58" s="149"/>
      <c r="N58" s="110"/>
      <c r="O58" s="150"/>
      <c r="P58" s="151"/>
    </row>
    <row r="59" spans="1:17" x14ac:dyDescent="0.25">
      <c r="M59" s="90"/>
      <c r="N59" s="90"/>
      <c r="O59" s="90"/>
      <c r="P59" s="90"/>
      <c r="Q59" s="90"/>
    </row>
    <row r="60" spans="1:17" x14ac:dyDescent="0.25">
      <c r="A60" s="185"/>
    </row>
    <row r="61" spans="1:17" x14ac:dyDescent="0.25">
      <c r="A61" s="184"/>
    </row>
    <row r="62" spans="1:17" x14ac:dyDescent="0.25">
      <c r="A62" s="184"/>
    </row>
    <row r="63" spans="1:17" x14ac:dyDescent="0.25">
      <c r="A63" s="184"/>
    </row>
    <row r="64" spans="1:17" x14ac:dyDescent="0.25">
      <c r="A64" s="184"/>
    </row>
    <row r="65" spans="1:1" x14ac:dyDescent="0.25">
      <c r="A65" s="184"/>
    </row>
    <row r="66" spans="1:1" x14ac:dyDescent="0.25">
      <c r="A66" s="184"/>
    </row>
    <row r="67" spans="1:1" x14ac:dyDescent="0.25">
      <c r="A67" s="184"/>
    </row>
    <row r="68" spans="1:1" x14ac:dyDescent="0.25">
      <c r="A68" s="184"/>
    </row>
    <row r="69" spans="1:1" x14ac:dyDescent="0.25">
      <c r="A69" s="184"/>
    </row>
  </sheetData>
  <mergeCells count="1">
    <mergeCell ref="L22:O22"/>
  </mergeCells>
  <pageMargins left="0.7" right="0.7" top="0.75" bottom="0.75" header="0.3" footer="0.3"/>
  <pageSetup scale="54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opLeftCell="A7" workbookViewId="0">
      <selection activeCell="D16" sqref="D16"/>
    </sheetView>
  </sheetViews>
  <sheetFormatPr defaultRowHeight="15" x14ac:dyDescent="0.25"/>
  <cols>
    <col min="1" max="1" width="20.28515625" bestFit="1" customWidth="1"/>
    <col min="2" max="2" width="11.28515625" bestFit="1" customWidth="1"/>
    <col min="7" max="7" width="8.42578125" bestFit="1" customWidth="1"/>
    <col min="8" max="8" width="11.5703125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0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43627</v>
      </c>
    </row>
    <row r="3" spans="1:10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43643</v>
      </c>
    </row>
    <row r="4" spans="1:10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0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45</v>
      </c>
      <c r="I6" s="22"/>
      <c r="J6" s="28"/>
    </row>
    <row r="7" spans="1:10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0" x14ac:dyDescent="0.25">
      <c r="A8" s="33">
        <v>509</v>
      </c>
      <c r="B8" s="34" t="s">
        <v>44</v>
      </c>
      <c r="C8" s="35"/>
      <c r="D8" s="36"/>
      <c r="E8" s="36"/>
      <c r="F8" s="36"/>
      <c r="G8" s="36"/>
      <c r="H8" s="36"/>
      <c r="I8" s="36"/>
      <c r="J8" s="36"/>
    </row>
    <row r="9" spans="1:10" x14ac:dyDescent="0.25">
      <c r="A9" s="37" t="s">
        <v>29</v>
      </c>
      <c r="B9" s="37"/>
      <c r="C9" s="37"/>
      <c r="D9" s="38"/>
      <c r="E9" s="39"/>
      <c r="F9" s="37"/>
      <c r="G9" s="37"/>
      <c r="H9" s="37"/>
      <c r="I9" s="37"/>
      <c r="J9" s="37"/>
    </row>
    <row r="10" spans="1:10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 t="s">
        <v>109</v>
      </c>
    </row>
    <row r="11" spans="1:10" x14ac:dyDescent="0.25">
      <c r="A11" s="222" t="s">
        <v>85</v>
      </c>
      <c r="B11" s="222" t="s">
        <v>80</v>
      </c>
      <c r="C11" s="221" t="s">
        <v>81</v>
      </c>
      <c r="D11" s="39" t="s">
        <v>82</v>
      </c>
      <c r="E11" s="16"/>
      <c r="F11" s="40"/>
      <c r="G11" s="40"/>
      <c r="H11" s="40"/>
      <c r="I11" s="39">
        <v>1</v>
      </c>
      <c r="J11" s="30" t="s">
        <v>108</v>
      </c>
    </row>
    <row r="12" spans="1:10" x14ac:dyDescent="0.25">
      <c r="A12" s="222"/>
      <c r="B12" s="222"/>
      <c r="C12" s="221"/>
      <c r="D12" s="39" t="s">
        <v>83</v>
      </c>
      <c r="E12" s="39"/>
      <c r="F12" s="16"/>
      <c r="G12" s="16"/>
      <c r="H12" s="16"/>
      <c r="I12" s="16"/>
      <c r="J12" s="41"/>
    </row>
    <row r="13" spans="1:10" x14ac:dyDescent="0.25">
      <c r="A13" s="225" t="s">
        <v>135</v>
      </c>
      <c r="B13" s="16" t="str">
        <f>'[1]For AutoCAD Linking'!$B$15</f>
        <v>S501</v>
      </c>
      <c r="C13" s="66">
        <f>'[1]For AutoCAD Linking'!$E$15</f>
        <v>716</v>
      </c>
      <c r="D13" s="66">
        <f>'[1]For AutoCAD Linking'!$G$15</f>
        <v>4232</v>
      </c>
      <c r="E13" s="42"/>
      <c r="F13" s="42"/>
      <c r="G13" s="42"/>
      <c r="H13" s="42"/>
      <c r="I13" s="16"/>
      <c r="J13" s="41"/>
    </row>
    <row r="14" spans="1:10" x14ac:dyDescent="0.25">
      <c r="A14" s="225"/>
      <c r="B14" s="16" t="str">
        <f>'[2]For AutoCAD Linking'!$B$21</f>
        <v>S601</v>
      </c>
      <c r="C14" s="66">
        <f>'[2]For AutoCAD Linking'!$E$21</f>
        <v>12</v>
      </c>
      <c r="D14" s="66">
        <f>'[2]For AutoCAD Linking'!$G$21</f>
        <v>397</v>
      </c>
      <c r="E14" s="42"/>
      <c r="F14" s="42"/>
      <c r="G14" s="42"/>
      <c r="H14" s="42"/>
      <c r="I14" s="16"/>
      <c r="J14" s="41"/>
    </row>
    <row r="15" spans="1:10" x14ac:dyDescent="0.25">
      <c r="A15" s="225"/>
      <c r="B15" s="16" t="str">
        <f>'[1]For AutoCAD Linking'!$B$22</f>
        <v>S602</v>
      </c>
      <c r="C15" s="66">
        <f>'[1]For AutoCAD Linking'!$E$22</f>
        <v>14</v>
      </c>
      <c r="D15" s="66">
        <f>'[2]For AutoCAD Linking'!$G$22</f>
        <v>314</v>
      </c>
      <c r="E15" s="42"/>
      <c r="F15" s="42"/>
      <c r="G15" s="42"/>
      <c r="H15" s="42"/>
      <c r="I15" s="16"/>
      <c r="J15" s="41"/>
    </row>
    <row r="16" spans="1:10" x14ac:dyDescent="0.25">
      <c r="A16" s="225"/>
      <c r="B16" s="16" t="str">
        <f>'[1]For AutoCAD Linking'!$B$23</f>
        <v>S603</v>
      </c>
      <c r="C16" s="66">
        <f>'[1]For AutoCAD Linking'!$E$23</f>
        <v>56</v>
      </c>
      <c r="D16" s="66">
        <f>'[1]For AutoCAD Linking'!$G$23</f>
        <v>2523</v>
      </c>
      <c r="E16" s="42"/>
      <c r="F16" s="42"/>
      <c r="G16" s="42"/>
      <c r="H16" s="42"/>
      <c r="I16" s="16"/>
      <c r="J16" s="41"/>
    </row>
    <row r="17" spans="1:10" x14ac:dyDescent="0.25">
      <c r="A17" s="225"/>
      <c r="B17" s="16"/>
      <c r="C17" s="66" t="str">
        <f>'[1]For AutoCAD Linking'!$E$24</f>
        <v/>
      </c>
      <c r="D17" s="66" t="str">
        <f>'[1]For AutoCAD Linking'!$G$24</f>
        <v/>
      </c>
      <c r="E17" s="42"/>
      <c r="F17" s="42"/>
      <c r="G17" s="42"/>
      <c r="H17" s="42"/>
      <c r="I17" s="16"/>
      <c r="J17" s="41"/>
    </row>
    <row r="18" spans="1:10" x14ac:dyDescent="0.25">
      <c r="A18" s="71"/>
      <c r="B18" s="71"/>
      <c r="C18" s="62" t="s">
        <v>5</v>
      </c>
      <c r="D18" s="72">
        <f>SUM(D13:D17)</f>
        <v>7466</v>
      </c>
      <c r="E18" s="42"/>
      <c r="F18" s="42"/>
      <c r="G18" s="42"/>
      <c r="H18" s="42"/>
      <c r="I18" s="16"/>
      <c r="J18" s="41"/>
    </row>
    <row r="19" spans="1:10" x14ac:dyDescent="0.25">
      <c r="A19" s="16"/>
      <c r="B19" s="16"/>
      <c r="C19" s="41"/>
      <c r="D19" s="39"/>
      <c r="E19" s="43"/>
      <c r="F19" s="42"/>
      <c r="G19" s="42"/>
      <c r="H19" s="42"/>
      <c r="I19" s="16"/>
      <c r="J19" s="41"/>
    </row>
    <row r="20" spans="1:10" x14ac:dyDescent="0.25">
      <c r="A20" s="226" t="s">
        <v>84</v>
      </c>
      <c r="B20" s="16" t="str">
        <f>'[3]For AutoCAD Linking'!$B7</f>
        <v>R501</v>
      </c>
      <c r="C20" s="39">
        <f>'[3]For AutoCAD Linking'!$C7</f>
        <v>186</v>
      </c>
      <c r="D20" s="39">
        <f>'[3]For AutoCAD Linking'!$G7</f>
        <v>1584</v>
      </c>
      <c r="E20" s="43"/>
      <c r="F20" s="42"/>
      <c r="G20" s="42"/>
      <c r="H20" s="42"/>
      <c r="I20" s="16"/>
      <c r="J20" s="41"/>
    </row>
    <row r="21" spans="1:10" x14ac:dyDescent="0.25">
      <c r="A21" s="226"/>
      <c r="B21" s="16" t="str">
        <f>'[3]For AutoCAD Linking'!$B8</f>
        <v>R502</v>
      </c>
      <c r="C21" s="39">
        <f>'[3]For AutoCAD Linking'!C8</f>
        <v>28</v>
      </c>
      <c r="D21" s="39">
        <f>'[3]For AutoCAD Linking'!$G8</f>
        <v>209</v>
      </c>
      <c r="E21" s="43"/>
      <c r="F21" s="42"/>
      <c r="G21" s="42"/>
      <c r="H21" s="42"/>
      <c r="I21" s="16"/>
      <c r="J21" s="41"/>
    </row>
    <row r="22" spans="1:10" x14ac:dyDescent="0.25">
      <c r="A22" s="226"/>
      <c r="B22" s="16" t="str">
        <f>'[3]For AutoCAD Linking'!$B9</f>
        <v>R503</v>
      </c>
      <c r="C22" s="39">
        <f>'[3]For AutoCAD Linking'!C9</f>
        <v>2</v>
      </c>
      <c r="D22" s="39">
        <f>'[3]For AutoCAD Linking'!$G9</f>
        <v>30</v>
      </c>
      <c r="E22" s="43"/>
      <c r="F22" s="42"/>
      <c r="G22" s="42"/>
      <c r="H22" s="42"/>
      <c r="I22" s="16"/>
      <c r="J22" s="41"/>
    </row>
    <row r="23" spans="1:10" x14ac:dyDescent="0.25">
      <c r="A23" s="226"/>
      <c r="B23" s="16" t="str">
        <f>'[3]For AutoCAD Linking'!$B10</f>
        <v>R504</v>
      </c>
      <c r="C23" s="39">
        <f>'[3]For AutoCAD Linking'!C10</f>
        <v>4</v>
      </c>
      <c r="D23" s="39">
        <f>'[3]For AutoCAD Linking'!$G10</f>
        <v>57</v>
      </c>
      <c r="E23" s="43"/>
      <c r="F23" s="42"/>
      <c r="G23" s="42"/>
      <c r="H23" s="42"/>
      <c r="I23" s="16"/>
      <c r="J23" s="41"/>
    </row>
    <row r="24" spans="1:10" x14ac:dyDescent="0.25">
      <c r="A24" s="226"/>
      <c r="B24" s="16" t="str">
        <f>'[3]For AutoCAD Linking'!$B11</f>
        <v>R505</v>
      </c>
      <c r="C24" s="39">
        <f>'[3]For AutoCAD Linking'!C11</f>
        <v>4</v>
      </c>
      <c r="D24" s="39">
        <f>'[3]For AutoCAD Linking'!$G11</f>
        <v>52</v>
      </c>
      <c r="E24" s="43"/>
      <c r="F24" s="42"/>
      <c r="G24" s="42"/>
      <c r="H24" s="42"/>
      <c r="I24" s="16"/>
      <c r="J24" s="41"/>
    </row>
    <row r="25" spans="1:10" x14ac:dyDescent="0.25">
      <c r="A25" s="226"/>
      <c r="B25" s="16" t="str">
        <f>'[3]For AutoCAD Linking'!$B12</f>
        <v>R506</v>
      </c>
      <c r="C25" s="39">
        <f>'[3]For AutoCAD Linking'!C12</f>
        <v>8</v>
      </c>
      <c r="D25" s="39">
        <f>'[3]For AutoCAD Linking'!$G12</f>
        <v>220</v>
      </c>
      <c r="E25" s="43"/>
      <c r="F25" s="42"/>
      <c r="G25" s="42"/>
      <c r="H25" s="42"/>
      <c r="I25" s="16"/>
      <c r="J25" s="41"/>
    </row>
    <row r="26" spans="1:10" x14ac:dyDescent="0.25">
      <c r="A26" s="226"/>
      <c r="B26" s="16" t="str">
        <f>'[3]For AutoCAD Linking'!$B13</f>
        <v>R507</v>
      </c>
      <c r="C26" s="39">
        <f>'[3]For AutoCAD Linking'!C13</f>
        <v>16</v>
      </c>
      <c r="D26" s="39">
        <f>'[3]For AutoCAD Linking'!$G13</f>
        <v>501</v>
      </c>
      <c r="E26" s="43"/>
      <c r="F26" s="42"/>
      <c r="G26" s="42"/>
      <c r="H26" s="42"/>
      <c r="I26" s="16"/>
      <c r="J26" s="41"/>
    </row>
    <row r="27" spans="1:10" x14ac:dyDescent="0.25">
      <c r="A27" s="226"/>
      <c r="B27" s="16" t="str">
        <f>'[3]For AutoCAD Linking'!$B14</f>
        <v>R508</v>
      </c>
      <c r="C27" s="39">
        <f>'[3]For AutoCAD Linking'!C14</f>
        <v>4</v>
      </c>
      <c r="D27" s="39">
        <f>'[3]For AutoCAD Linking'!$G14</f>
        <v>38</v>
      </c>
      <c r="E27" s="43"/>
      <c r="F27" s="42"/>
      <c r="G27" s="42"/>
      <c r="H27" s="42"/>
      <c r="I27" s="16"/>
      <c r="J27" s="41"/>
    </row>
    <row r="28" spans="1:10" x14ac:dyDescent="0.25">
      <c r="A28" s="226"/>
      <c r="B28" s="16" t="str">
        <f>'[3]For AutoCAD Linking'!$B19</f>
        <v>R601</v>
      </c>
      <c r="C28" s="66">
        <f>'[3]For AutoCAD Linking'!$E19</f>
        <v>186</v>
      </c>
      <c r="D28" s="39">
        <f>'[3]For AutoCAD Linking'!$G19</f>
        <v>1001</v>
      </c>
      <c r="E28" s="43"/>
      <c r="F28" s="42"/>
      <c r="G28" s="42"/>
      <c r="H28" s="42"/>
      <c r="I28" s="16"/>
      <c r="J28" s="41"/>
    </row>
    <row r="29" spans="1:10" x14ac:dyDescent="0.25">
      <c r="A29" s="226"/>
      <c r="B29" s="16" t="str">
        <f>'[3]For AutoCAD Linking'!$B20</f>
        <v>R602</v>
      </c>
      <c r="C29" s="66">
        <f>'[3]For AutoCAD Linking'!$E20</f>
        <v>14</v>
      </c>
      <c r="D29" s="39">
        <f>'[3]For AutoCAD Linking'!$G20</f>
        <v>151</v>
      </c>
      <c r="E29" s="43"/>
      <c r="F29" s="42"/>
      <c r="G29" s="42"/>
      <c r="H29" s="42"/>
      <c r="I29" s="16"/>
      <c r="J29" s="41"/>
    </row>
    <row r="30" spans="1:10" x14ac:dyDescent="0.25">
      <c r="A30" s="226"/>
      <c r="B30" s="16" t="str">
        <f>'[3]For AutoCAD Linking'!$B21</f>
        <v>R603</v>
      </c>
      <c r="C30" s="66">
        <f>'[3]For AutoCAD Linking'!$E21</f>
        <v>1</v>
      </c>
      <c r="D30" s="39">
        <f>'[3]For AutoCAD Linking'!$G21</f>
        <v>22</v>
      </c>
      <c r="E30" s="43"/>
      <c r="F30" s="42"/>
      <c r="G30" s="42"/>
      <c r="H30" s="42"/>
      <c r="I30" s="16"/>
      <c r="J30" s="41"/>
    </row>
    <row r="31" spans="1:10" x14ac:dyDescent="0.25">
      <c r="A31" s="226"/>
      <c r="B31" s="16" t="str">
        <f>'[3]For AutoCAD Linking'!$B22</f>
        <v>R604</v>
      </c>
      <c r="C31" s="66">
        <f>'[3]For AutoCAD Linking'!$E22</f>
        <v>2</v>
      </c>
      <c r="D31" s="39">
        <f>'[3]For AutoCAD Linking'!$G22</f>
        <v>41</v>
      </c>
      <c r="E31" s="43"/>
      <c r="F31" s="42"/>
      <c r="G31" s="42"/>
      <c r="H31" s="42"/>
      <c r="I31" s="16"/>
      <c r="J31" s="41"/>
    </row>
    <row r="32" spans="1:10" x14ac:dyDescent="0.25">
      <c r="A32" s="226"/>
      <c r="B32" s="16" t="str">
        <f>'[3]For AutoCAD Linking'!$B23</f>
        <v>R605</v>
      </c>
      <c r="C32" s="66">
        <f>'[3]For AutoCAD Linking'!$E23</f>
        <v>2</v>
      </c>
      <c r="D32" s="39">
        <f>'[3]For AutoCAD Linking'!$G23</f>
        <v>37</v>
      </c>
      <c r="E32" s="43"/>
      <c r="F32" s="42"/>
      <c r="G32" s="42"/>
      <c r="H32" s="42"/>
      <c r="I32" s="16"/>
      <c r="J32" s="41"/>
    </row>
    <row r="33" spans="1:10" x14ac:dyDescent="0.25">
      <c r="A33" s="71"/>
      <c r="B33" s="62"/>
      <c r="C33" s="72" t="s">
        <v>5</v>
      </c>
      <c r="D33" s="72">
        <f>SUM(D20:D32)</f>
        <v>3943</v>
      </c>
      <c r="E33" s="43"/>
      <c r="F33" s="42"/>
      <c r="G33" s="42"/>
      <c r="H33" s="42"/>
      <c r="I33" s="16"/>
      <c r="J33" s="41"/>
    </row>
    <row r="34" spans="1:10" x14ac:dyDescent="0.25">
      <c r="A34" s="16"/>
      <c r="B34" s="41"/>
      <c r="C34" s="39" t="s">
        <v>79</v>
      </c>
      <c r="D34" s="16"/>
      <c r="E34" s="43"/>
      <c r="F34" s="42"/>
      <c r="G34" s="42"/>
      <c r="H34" s="42"/>
      <c r="I34" s="16"/>
      <c r="J34" s="41"/>
    </row>
    <row r="35" spans="1:10" x14ac:dyDescent="0.25">
      <c r="A35" s="36"/>
      <c r="B35" s="41"/>
      <c r="C35" s="39"/>
      <c r="D35" s="44"/>
      <c r="E35" s="44"/>
      <c r="F35" s="16"/>
      <c r="G35" s="16"/>
      <c r="H35" s="16"/>
      <c r="I35" s="45"/>
      <c r="J35" s="41"/>
    </row>
    <row r="36" spans="1:10" x14ac:dyDescent="0.25">
      <c r="A36" s="36"/>
      <c r="B36" s="36"/>
      <c r="C36" s="35"/>
      <c r="D36" s="36"/>
      <c r="E36" s="37"/>
      <c r="F36" s="38"/>
      <c r="G36" s="54" t="s">
        <v>5</v>
      </c>
      <c r="H36" s="157">
        <f>ROUNDUP(SUM(D18,D33),0)</f>
        <v>11409</v>
      </c>
      <c r="I36" s="46" t="s">
        <v>28</v>
      </c>
      <c r="J36" s="57"/>
    </row>
    <row r="37" spans="1:10" x14ac:dyDescent="0.25">
      <c r="H37" s="38"/>
    </row>
  </sheetData>
  <mergeCells count="5">
    <mergeCell ref="B11:B12"/>
    <mergeCell ref="C11:C12"/>
    <mergeCell ref="A13:A17"/>
    <mergeCell ref="A20:A32"/>
    <mergeCell ref="A11:A12"/>
  </mergeCells>
  <pageMargins left="0.7" right="0.7" top="0.75" bottom="0.75" header="0.3" footer="0.3"/>
  <pageSetup scale="76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B1" workbookViewId="0">
      <selection activeCell="C14" sqref="C14"/>
    </sheetView>
  </sheetViews>
  <sheetFormatPr defaultRowHeight="15" x14ac:dyDescent="0.25"/>
  <cols>
    <col min="1" max="1" width="26" customWidth="1"/>
    <col min="2" max="2" width="11.28515625" bestFit="1" customWidth="1"/>
    <col min="4" max="4" width="9.5703125" customWidth="1"/>
    <col min="7" max="7" width="8.42578125" bestFit="1" customWidth="1"/>
    <col min="8" max="8" width="11.5703125" customWidth="1"/>
  </cols>
  <sheetData>
    <row r="1" spans="1:11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1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43627</v>
      </c>
    </row>
    <row r="3" spans="1:11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43643</v>
      </c>
    </row>
    <row r="4" spans="1:11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1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1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46</v>
      </c>
      <c r="I6" s="22"/>
      <c r="J6" s="28"/>
    </row>
    <row r="7" spans="1:11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1" x14ac:dyDescent="0.25">
      <c r="A8" s="33">
        <v>510</v>
      </c>
      <c r="B8" s="34" t="s">
        <v>42</v>
      </c>
      <c r="C8" s="35"/>
      <c r="D8" s="36"/>
      <c r="E8" s="36"/>
      <c r="F8" s="36"/>
      <c r="G8" s="36"/>
      <c r="H8" s="36"/>
      <c r="I8" s="36"/>
      <c r="J8" s="36"/>
    </row>
    <row r="9" spans="1:11" x14ac:dyDescent="0.25">
      <c r="A9" s="49" t="s">
        <v>31</v>
      </c>
      <c r="B9" s="37"/>
      <c r="C9" s="37"/>
      <c r="D9" s="38"/>
      <c r="E9" s="39"/>
      <c r="F9" s="37"/>
      <c r="G9" s="37"/>
      <c r="H9" s="37"/>
      <c r="I9" s="37"/>
      <c r="J9" s="37"/>
    </row>
    <row r="10" spans="1:11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1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</row>
    <row r="12" spans="1:11" x14ac:dyDescent="0.25">
      <c r="A12" s="222" t="s">
        <v>85</v>
      </c>
      <c r="B12" s="65" t="s">
        <v>100</v>
      </c>
      <c r="C12" s="41" t="s">
        <v>87</v>
      </c>
      <c r="D12" s="39" t="s">
        <v>74</v>
      </c>
      <c r="E12" s="39" t="s">
        <v>86</v>
      </c>
      <c r="F12" s="39" t="s">
        <v>5</v>
      </c>
      <c r="G12" s="16"/>
      <c r="H12" s="16"/>
      <c r="I12" s="16"/>
      <c r="J12" s="16"/>
      <c r="K12" s="41"/>
    </row>
    <row r="13" spans="1:11" x14ac:dyDescent="0.25">
      <c r="A13" s="222"/>
      <c r="B13" s="65" t="s">
        <v>101</v>
      </c>
      <c r="C13" s="41" t="s">
        <v>99</v>
      </c>
      <c r="D13" s="39" t="s">
        <v>75</v>
      </c>
      <c r="E13" s="39" t="s">
        <v>98</v>
      </c>
      <c r="F13" s="39" t="s">
        <v>98</v>
      </c>
      <c r="G13" s="16"/>
      <c r="H13" s="16"/>
      <c r="I13" s="16"/>
      <c r="J13" s="16"/>
      <c r="K13" s="41"/>
    </row>
    <row r="14" spans="1:11" x14ac:dyDescent="0.25">
      <c r="A14" s="16" t="s">
        <v>90</v>
      </c>
      <c r="B14" s="39">
        <v>2</v>
      </c>
      <c r="C14" s="41">
        <v>4</v>
      </c>
      <c r="D14" s="16">
        <f>'CONC. SUPER'!D14</f>
        <v>119.2118</v>
      </c>
      <c r="E14" s="16">
        <f>(D14/(C14/12))*B14</f>
        <v>715.27080000000001</v>
      </c>
      <c r="F14" s="42">
        <f>ROUNDUP(E14,0)</f>
        <v>716</v>
      </c>
      <c r="G14" s="42"/>
      <c r="H14" s="42"/>
      <c r="I14" s="42"/>
      <c r="J14" s="16"/>
      <c r="K14" s="41"/>
    </row>
    <row r="15" spans="1:11" x14ac:dyDescent="0.25">
      <c r="A15" s="68" t="s">
        <v>91</v>
      </c>
      <c r="B15" s="68">
        <v>2</v>
      </c>
      <c r="C15" s="41">
        <f>16+(15*2)+(14*2)+(8*7*2)</f>
        <v>186</v>
      </c>
      <c r="D15" s="16" t="s">
        <v>102</v>
      </c>
      <c r="E15" s="16">
        <f>B15*C15</f>
        <v>372</v>
      </c>
      <c r="F15" s="42">
        <f>ROUNDDOWN(E15,0)</f>
        <v>372</v>
      </c>
      <c r="G15" s="42"/>
      <c r="H15" s="42"/>
      <c r="I15" s="42"/>
      <c r="J15" s="16"/>
      <c r="K15" s="41"/>
    </row>
    <row r="16" spans="1:11" x14ac:dyDescent="0.25">
      <c r="A16" s="74"/>
      <c r="B16" s="62"/>
      <c r="C16" s="72"/>
      <c r="D16" s="71"/>
      <c r="E16" s="71" t="s">
        <v>5</v>
      </c>
      <c r="F16" s="71">
        <f>SUM(F14:F15)</f>
        <v>1088</v>
      </c>
      <c r="G16" s="42"/>
      <c r="H16" s="42"/>
      <c r="I16" s="16"/>
      <c r="J16" s="41"/>
    </row>
    <row r="17" spans="1:10" x14ac:dyDescent="0.25">
      <c r="A17" s="36"/>
      <c r="B17" s="41"/>
      <c r="C17" s="39"/>
      <c r="D17" s="16"/>
      <c r="E17" s="42"/>
      <c r="F17" s="42"/>
      <c r="G17" s="42"/>
      <c r="H17" s="42"/>
      <c r="I17" s="16"/>
      <c r="J17" s="41"/>
    </row>
    <row r="18" spans="1:10" x14ac:dyDescent="0.25">
      <c r="A18" s="36"/>
      <c r="B18" s="41"/>
      <c r="C18" s="39"/>
      <c r="D18" s="16"/>
      <c r="E18" s="42"/>
      <c r="F18" s="42"/>
      <c r="G18" s="42"/>
      <c r="H18" s="42"/>
      <c r="I18" s="16"/>
      <c r="J18" s="41"/>
    </row>
    <row r="19" spans="1:10" x14ac:dyDescent="0.25">
      <c r="A19" s="36"/>
      <c r="B19" s="41"/>
      <c r="C19" s="39"/>
      <c r="D19" s="16"/>
      <c r="E19" s="42"/>
      <c r="F19" s="42"/>
      <c r="G19" s="42"/>
      <c r="H19" s="42"/>
      <c r="I19" s="16"/>
      <c r="J19" s="41"/>
    </row>
    <row r="20" spans="1:10" x14ac:dyDescent="0.25">
      <c r="A20" s="36"/>
      <c r="B20" s="41"/>
      <c r="C20" s="39"/>
      <c r="D20" s="16"/>
      <c r="E20" s="42"/>
      <c r="F20" s="42"/>
      <c r="G20" s="42"/>
      <c r="H20" s="42"/>
      <c r="I20" s="16"/>
      <c r="J20" s="41"/>
    </row>
    <row r="21" spans="1:10" x14ac:dyDescent="0.25">
      <c r="A21" s="36"/>
      <c r="B21" s="41"/>
      <c r="C21" s="39"/>
      <c r="D21" s="16"/>
      <c r="E21" s="43"/>
      <c r="F21" s="42"/>
      <c r="G21" s="42"/>
      <c r="H21" s="42"/>
      <c r="I21" s="16"/>
      <c r="J21" s="41"/>
    </row>
    <row r="22" spans="1:10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6"/>
      <c r="B33" s="41"/>
      <c r="C33" s="39"/>
      <c r="D33" s="44"/>
      <c r="E33" s="44"/>
      <c r="F33" s="16"/>
      <c r="G33" s="16"/>
      <c r="H33" s="16"/>
      <c r="I33" s="45"/>
      <c r="J33" s="41"/>
    </row>
    <row r="34" spans="1:10" x14ac:dyDescent="0.25">
      <c r="A34" s="36"/>
      <c r="B34" s="36"/>
      <c r="C34" s="35"/>
      <c r="D34" s="36"/>
      <c r="E34" s="37"/>
      <c r="F34" s="38"/>
      <c r="G34" s="54" t="s">
        <v>5</v>
      </c>
      <c r="H34" s="55">
        <f>ROUNDUP(F16,0)</f>
        <v>1088</v>
      </c>
      <c r="I34" s="46" t="s">
        <v>30</v>
      </c>
      <c r="J34" s="57"/>
    </row>
  </sheetData>
  <mergeCells count="1">
    <mergeCell ref="A12:A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workbookViewId="0">
      <selection activeCell="C32" sqref="C32"/>
    </sheetView>
  </sheetViews>
  <sheetFormatPr defaultRowHeight="15" x14ac:dyDescent="0.25"/>
  <cols>
    <col min="1" max="1" width="26" customWidth="1"/>
    <col min="2" max="2" width="11.28515625" bestFit="1" customWidth="1"/>
    <col min="7" max="7" width="8.42578125" bestFit="1" customWidth="1"/>
    <col min="8" max="8" width="11.5703125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0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43627</v>
      </c>
    </row>
    <row r="3" spans="1:10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43643</v>
      </c>
    </row>
    <row r="4" spans="1:10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0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48</v>
      </c>
      <c r="I6" s="22"/>
      <c r="J6" s="28"/>
    </row>
    <row r="7" spans="1:10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0" x14ac:dyDescent="0.25">
      <c r="A8" s="33">
        <v>511</v>
      </c>
      <c r="B8" s="34" t="s">
        <v>47</v>
      </c>
      <c r="C8" s="35"/>
      <c r="D8" s="36"/>
      <c r="E8" s="36"/>
      <c r="F8" s="36"/>
      <c r="G8" s="36"/>
      <c r="H8" s="36"/>
      <c r="I8" s="36"/>
      <c r="J8" s="36"/>
    </row>
    <row r="9" spans="1:10" x14ac:dyDescent="0.25">
      <c r="A9" s="50" t="s">
        <v>32</v>
      </c>
      <c r="B9" s="37"/>
      <c r="C9" s="37"/>
      <c r="D9" s="38"/>
      <c r="E9" s="39"/>
      <c r="F9" s="37"/>
      <c r="G9" s="37"/>
      <c r="H9" s="37"/>
      <c r="I9" s="37"/>
      <c r="J9" s="37"/>
    </row>
    <row r="10" spans="1:10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0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</row>
    <row r="12" spans="1:10" x14ac:dyDescent="0.25">
      <c r="A12" s="222" t="s">
        <v>85</v>
      </c>
      <c r="B12" s="41" t="s">
        <v>62</v>
      </c>
      <c r="C12" s="39" t="s">
        <v>62</v>
      </c>
      <c r="D12" s="39" t="s">
        <v>74</v>
      </c>
      <c r="E12" s="39" t="s">
        <v>74</v>
      </c>
      <c r="F12" s="39" t="s">
        <v>88</v>
      </c>
      <c r="G12" s="16"/>
      <c r="H12" s="16"/>
      <c r="I12" s="16"/>
      <c r="J12" s="41"/>
    </row>
    <row r="13" spans="1:10" x14ac:dyDescent="0.25">
      <c r="A13" s="222"/>
      <c r="B13" s="41" t="s">
        <v>56</v>
      </c>
      <c r="C13" s="39" t="s">
        <v>57</v>
      </c>
      <c r="D13" s="39" t="s">
        <v>75</v>
      </c>
      <c r="E13" s="39" t="s">
        <v>89</v>
      </c>
      <c r="F13" s="39" t="s">
        <v>70</v>
      </c>
      <c r="G13" s="16"/>
      <c r="H13" s="16"/>
      <c r="I13" s="16"/>
      <c r="J13" s="41"/>
    </row>
    <row r="14" spans="1:10" x14ac:dyDescent="0.25">
      <c r="A14" s="36" t="s">
        <v>90</v>
      </c>
      <c r="B14" s="41">
        <v>4.8617999999999997</v>
      </c>
      <c r="C14" s="58">
        <f>B14/9</f>
        <v>0.54020000000000001</v>
      </c>
      <c r="D14" s="16">
        <f>119.2118</f>
        <v>119.2118</v>
      </c>
      <c r="E14" s="42">
        <f>D14/3</f>
        <v>39.737266666666663</v>
      </c>
      <c r="F14" s="42">
        <f>E14*C14</f>
        <v>21.466071453333331</v>
      </c>
      <c r="G14" s="42"/>
      <c r="H14" s="42"/>
      <c r="I14" s="16"/>
      <c r="J14" s="41"/>
    </row>
    <row r="15" spans="1:10" x14ac:dyDescent="0.25">
      <c r="A15" s="36" t="s">
        <v>91</v>
      </c>
      <c r="B15" s="41">
        <v>4.0765000000000002</v>
      </c>
      <c r="C15" s="58">
        <f>B15/9</f>
        <v>0.45294444444444448</v>
      </c>
      <c r="D15" s="16">
        <f>26.7511+119.8077+20.324+6.5314</f>
        <v>173.41419999999999</v>
      </c>
      <c r="E15" s="42">
        <f>D15/3</f>
        <v>57.804733333333331</v>
      </c>
      <c r="F15" s="42">
        <f>E15*C15</f>
        <v>26.182332825925926</v>
      </c>
      <c r="G15" s="42"/>
      <c r="H15" s="42"/>
      <c r="I15" s="16"/>
      <c r="J15" s="41"/>
    </row>
    <row r="16" spans="1:10" x14ac:dyDescent="0.25">
      <c r="A16" s="74"/>
      <c r="B16" s="62"/>
      <c r="C16" s="72"/>
      <c r="D16" s="71"/>
      <c r="E16" s="71" t="s">
        <v>5</v>
      </c>
      <c r="F16" s="71">
        <f>SUM(F14:F15)</f>
        <v>47.648404279259253</v>
      </c>
      <c r="G16" s="42"/>
      <c r="H16" s="42"/>
      <c r="I16" s="16"/>
      <c r="J16" s="41"/>
    </row>
    <row r="17" spans="1:10" x14ac:dyDescent="0.25">
      <c r="A17" s="36"/>
      <c r="B17" s="41"/>
      <c r="C17" s="39"/>
      <c r="D17" s="16"/>
      <c r="E17" s="42"/>
      <c r="F17" s="42"/>
      <c r="G17" s="42"/>
      <c r="H17" s="42"/>
      <c r="I17" s="16"/>
      <c r="J17" s="41"/>
    </row>
    <row r="18" spans="1:10" x14ac:dyDescent="0.25">
      <c r="A18" s="36"/>
      <c r="B18" s="41"/>
      <c r="C18" s="39"/>
      <c r="D18" s="16"/>
      <c r="E18" s="42"/>
      <c r="F18" s="42"/>
      <c r="G18" s="42"/>
      <c r="H18" s="42"/>
      <c r="I18" s="16"/>
      <c r="J18" s="41"/>
    </row>
    <row r="19" spans="1:10" x14ac:dyDescent="0.25">
      <c r="A19" s="36"/>
      <c r="B19" s="41"/>
      <c r="C19" s="39"/>
      <c r="D19" s="16"/>
      <c r="E19" s="42"/>
      <c r="F19" s="42"/>
      <c r="G19" s="42"/>
      <c r="H19" s="42"/>
      <c r="I19" s="16"/>
      <c r="J19" s="41"/>
    </row>
    <row r="20" spans="1:10" x14ac:dyDescent="0.25">
      <c r="A20" s="36"/>
      <c r="B20" s="41"/>
      <c r="C20" s="39"/>
      <c r="D20" s="16"/>
      <c r="E20" s="42"/>
      <c r="F20" s="42"/>
      <c r="G20" s="42"/>
      <c r="H20" s="42"/>
      <c r="I20" s="16"/>
      <c r="J20" s="41"/>
    </row>
    <row r="21" spans="1:10" x14ac:dyDescent="0.25">
      <c r="A21" s="36"/>
      <c r="B21" s="41"/>
      <c r="C21" s="39"/>
      <c r="D21" s="16"/>
      <c r="E21" s="43"/>
      <c r="F21" s="42"/>
      <c r="G21" s="42"/>
      <c r="H21" s="42"/>
      <c r="I21" s="16"/>
      <c r="J21" s="41"/>
    </row>
    <row r="22" spans="1:10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6"/>
      <c r="B33" s="41"/>
      <c r="C33" s="39"/>
      <c r="D33" s="44"/>
      <c r="E33" s="44"/>
      <c r="F33" s="16"/>
      <c r="G33" s="16"/>
      <c r="H33" s="16"/>
      <c r="I33" s="45"/>
      <c r="J33" s="41"/>
    </row>
    <row r="34" spans="1:10" x14ac:dyDescent="0.25">
      <c r="A34" s="36"/>
      <c r="B34" s="36"/>
      <c r="C34" s="35"/>
      <c r="D34" s="36"/>
      <c r="E34" s="37"/>
      <c r="F34" s="38"/>
      <c r="G34" s="54" t="s">
        <v>5</v>
      </c>
      <c r="H34" s="55">
        <f>ROUNDUP(F16,0)</f>
        <v>48</v>
      </c>
      <c r="I34" s="46" t="s">
        <v>26</v>
      </c>
      <c r="J34" s="57"/>
    </row>
  </sheetData>
  <mergeCells count="1">
    <mergeCell ref="A12:A13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C32" sqref="C32"/>
    </sheetView>
  </sheetViews>
  <sheetFormatPr defaultRowHeight="15" x14ac:dyDescent="0.25"/>
  <cols>
    <col min="1" max="1" width="26" customWidth="1"/>
    <col min="2" max="2" width="9" bestFit="1" customWidth="1"/>
    <col min="3" max="4" width="11.5703125" bestFit="1" customWidth="1"/>
    <col min="5" max="5" width="11.42578125" bestFit="1" customWidth="1"/>
    <col min="8" max="8" width="8.42578125" bestFit="1" customWidth="1"/>
    <col min="9" max="9" width="11.5703125" customWidth="1"/>
  </cols>
  <sheetData>
    <row r="1" spans="1:11" x14ac:dyDescent="0.25">
      <c r="A1" s="2"/>
      <c r="B1" s="3"/>
      <c r="C1" s="3"/>
      <c r="D1" s="4"/>
      <c r="E1" s="4"/>
      <c r="F1" s="5"/>
      <c r="G1" s="3"/>
      <c r="H1" s="6" t="s">
        <v>7</v>
      </c>
      <c r="I1" s="7" t="s">
        <v>35</v>
      </c>
      <c r="J1" s="8" t="s">
        <v>8</v>
      </c>
      <c r="K1" s="9"/>
    </row>
    <row r="2" spans="1:11" x14ac:dyDescent="0.25">
      <c r="A2" s="10"/>
      <c r="B2" s="14"/>
      <c r="C2" s="11"/>
      <c r="D2" s="12"/>
      <c r="E2" s="12"/>
      <c r="F2" s="13"/>
      <c r="G2" s="14"/>
      <c r="H2" s="15" t="s">
        <v>9</v>
      </c>
      <c r="I2" s="16" t="s">
        <v>34</v>
      </c>
      <c r="J2" s="11" t="s">
        <v>10</v>
      </c>
      <c r="K2" s="17">
        <v>43627</v>
      </c>
    </row>
    <row r="3" spans="1:11" x14ac:dyDescent="0.25">
      <c r="A3" s="10"/>
      <c r="B3" s="14"/>
      <c r="C3" s="11"/>
      <c r="D3" s="12"/>
      <c r="E3" s="12"/>
      <c r="F3" s="13"/>
      <c r="G3" s="14"/>
      <c r="H3" s="15" t="s">
        <v>11</v>
      </c>
      <c r="I3" s="11" t="s">
        <v>120</v>
      </c>
      <c r="J3" s="11" t="s">
        <v>10</v>
      </c>
      <c r="K3" s="17">
        <v>43643</v>
      </c>
    </row>
    <row r="4" spans="1:11" x14ac:dyDescent="0.25">
      <c r="A4" s="10"/>
      <c r="B4" s="14"/>
      <c r="C4" s="11"/>
      <c r="D4" s="12"/>
      <c r="E4" s="12"/>
      <c r="F4" s="13"/>
      <c r="G4" s="14"/>
      <c r="H4" s="15" t="s">
        <v>12</v>
      </c>
      <c r="I4" s="18" t="s">
        <v>13</v>
      </c>
      <c r="J4" s="11"/>
      <c r="K4" s="19"/>
    </row>
    <row r="5" spans="1:11" x14ac:dyDescent="0.25">
      <c r="A5" s="10"/>
      <c r="B5" s="14"/>
      <c r="C5" s="11"/>
      <c r="D5" s="12"/>
      <c r="E5" s="12"/>
      <c r="F5" s="13"/>
      <c r="G5" s="14"/>
      <c r="H5" s="15" t="s">
        <v>14</v>
      </c>
      <c r="I5" s="20" t="s">
        <v>21</v>
      </c>
      <c r="J5" s="11"/>
      <c r="K5" s="19"/>
    </row>
    <row r="6" spans="1:11" ht="15.75" thickBot="1" x14ac:dyDescent="0.3">
      <c r="A6" s="21"/>
      <c r="B6" s="25"/>
      <c r="C6" s="22"/>
      <c r="D6" s="23"/>
      <c r="E6" s="23"/>
      <c r="F6" s="24"/>
      <c r="G6" s="25"/>
      <c r="H6" s="26" t="s">
        <v>15</v>
      </c>
      <c r="I6" s="27" t="s">
        <v>50</v>
      </c>
      <c r="J6" s="22"/>
      <c r="K6" s="28"/>
    </row>
    <row r="7" spans="1:11" x14ac:dyDescent="0.25">
      <c r="A7" s="29" t="s">
        <v>3</v>
      </c>
      <c r="B7" s="29"/>
      <c r="C7" s="29" t="s">
        <v>17</v>
      </c>
      <c r="D7" s="30"/>
      <c r="E7" s="31"/>
      <c r="F7" s="32"/>
      <c r="G7" s="30"/>
      <c r="H7" s="30"/>
      <c r="I7" s="30"/>
      <c r="J7" s="30"/>
      <c r="K7" s="30"/>
    </row>
    <row r="8" spans="1:11" x14ac:dyDescent="0.25">
      <c r="A8" s="33">
        <v>512</v>
      </c>
      <c r="B8" s="33"/>
      <c r="C8" s="34" t="s">
        <v>49</v>
      </c>
      <c r="D8" s="35"/>
      <c r="E8" s="36"/>
      <c r="F8" s="36"/>
      <c r="G8" s="36"/>
      <c r="H8" s="36"/>
      <c r="I8" s="36"/>
      <c r="J8" s="36"/>
      <c r="K8" s="36"/>
    </row>
    <row r="9" spans="1:11" x14ac:dyDescent="0.25">
      <c r="A9" s="49" t="s">
        <v>33</v>
      </c>
      <c r="B9" s="49"/>
      <c r="C9" s="37"/>
      <c r="D9" s="37"/>
      <c r="E9" s="38"/>
      <c r="F9" s="39"/>
      <c r="G9" s="37"/>
      <c r="H9" s="37"/>
      <c r="I9" s="37"/>
      <c r="J9" s="37"/>
      <c r="K9" s="37"/>
    </row>
    <row r="10" spans="1:11" x14ac:dyDescent="0.25">
      <c r="A10" s="37"/>
      <c r="B10" s="37"/>
      <c r="C10" s="37"/>
      <c r="D10" s="37"/>
      <c r="E10" s="37"/>
      <c r="F10" s="39"/>
      <c r="G10" s="37"/>
      <c r="H10" s="37"/>
      <c r="I10" s="37"/>
      <c r="J10" s="37"/>
      <c r="K10" s="37"/>
    </row>
    <row r="11" spans="1:11" x14ac:dyDescent="0.25">
      <c r="A11" s="16"/>
      <c r="B11" s="16"/>
      <c r="C11" s="30"/>
      <c r="D11" s="39"/>
      <c r="E11" s="39"/>
      <c r="F11" s="16"/>
      <c r="G11" s="40"/>
      <c r="H11" s="40"/>
      <c r="I11" s="40"/>
      <c r="J11" s="16"/>
      <c r="K11" s="30"/>
    </row>
    <row r="12" spans="1:11" x14ac:dyDescent="0.25">
      <c r="A12" s="16"/>
      <c r="B12" s="16"/>
      <c r="C12" s="41"/>
      <c r="D12" s="39"/>
      <c r="E12" s="39"/>
      <c r="F12" s="39"/>
      <c r="G12" s="16"/>
      <c r="H12" s="16"/>
      <c r="I12" s="16"/>
      <c r="J12" s="16"/>
      <c r="K12" s="41"/>
    </row>
    <row r="13" spans="1:11" x14ac:dyDescent="0.25">
      <c r="A13" s="222" t="s">
        <v>85</v>
      </c>
      <c r="B13" s="69"/>
      <c r="C13" s="41"/>
      <c r="D13" s="39"/>
      <c r="E13" s="39" t="s">
        <v>5</v>
      </c>
      <c r="F13" s="39"/>
      <c r="G13" s="16"/>
      <c r="H13" s="16"/>
      <c r="I13" s="16"/>
      <c r="J13" s="16"/>
      <c r="K13" s="41"/>
    </row>
    <row r="14" spans="1:11" x14ac:dyDescent="0.25">
      <c r="A14" s="222"/>
      <c r="B14" s="69" t="s">
        <v>74</v>
      </c>
      <c r="C14" s="41" t="s">
        <v>76</v>
      </c>
      <c r="D14" s="39" t="s">
        <v>62</v>
      </c>
      <c r="E14" s="39" t="s">
        <v>62</v>
      </c>
      <c r="F14" s="39"/>
      <c r="G14" s="42"/>
      <c r="H14" s="42"/>
      <c r="I14" s="42"/>
      <c r="J14" s="16"/>
      <c r="K14" s="41"/>
    </row>
    <row r="15" spans="1:11" x14ac:dyDescent="0.25">
      <c r="A15" s="222"/>
      <c r="B15" s="69" t="s">
        <v>75</v>
      </c>
      <c r="C15" s="41" t="s">
        <v>107</v>
      </c>
      <c r="D15" s="39" t="s">
        <v>56</v>
      </c>
      <c r="E15" s="16" t="s">
        <v>57</v>
      </c>
      <c r="F15" s="42"/>
      <c r="G15" s="42"/>
      <c r="H15" s="42"/>
      <c r="I15" s="42"/>
      <c r="J15" s="16"/>
      <c r="K15" s="41"/>
    </row>
    <row r="16" spans="1:11" x14ac:dyDescent="0.25">
      <c r="A16" s="36" t="s">
        <v>64</v>
      </c>
      <c r="B16" s="36">
        <v>173.47909999999999</v>
      </c>
      <c r="C16" s="41">
        <v>6.03</v>
      </c>
      <c r="D16" s="59">
        <f>B16*C16</f>
        <v>1046.0789729999999</v>
      </c>
      <c r="E16" s="16">
        <f>D16/9</f>
        <v>116.23099699999999</v>
      </c>
      <c r="F16" s="42"/>
      <c r="G16" s="42"/>
      <c r="H16" s="42"/>
      <c r="I16" s="42"/>
      <c r="J16" s="16"/>
      <c r="K16" s="41"/>
    </row>
    <row r="17" spans="1:11" x14ac:dyDescent="0.25">
      <c r="A17" s="74"/>
      <c r="B17" s="74"/>
      <c r="C17" s="62"/>
      <c r="D17" s="72" t="s">
        <v>5</v>
      </c>
      <c r="E17" s="71">
        <f>E16</f>
        <v>116.23099699999999</v>
      </c>
      <c r="F17" s="71"/>
      <c r="G17" s="42"/>
      <c r="H17" s="42"/>
      <c r="I17" s="42"/>
      <c r="J17" s="16"/>
      <c r="K17" s="41"/>
    </row>
    <row r="18" spans="1:11" x14ac:dyDescent="0.25">
      <c r="A18" s="36"/>
      <c r="B18" s="36"/>
      <c r="C18" s="41"/>
      <c r="D18" s="39"/>
      <c r="E18" s="16"/>
      <c r="F18" s="42"/>
      <c r="G18" s="42"/>
      <c r="H18" s="42"/>
      <c r="I18" s="42"/>
      <c r="J18" s="16"/>
      <c r="K18" s="41"/>
    </row>
    <row r="19" spans="1:11" x14ac:dyDescent="0.25">
      <c r="A19" s="36"/>
      <c r="B19" s="36"/>
      <c r="C19" s="41"/>
      <c r="D19" s="39"/>
      <c r="E19" s="16"/>
      <c r="F19" s="42"/>
      <c r="G19" s="42"/>
      <c r="H19" s="42"/>
      <c r="I19" s="42"/>
      <c r="J19" s="16"/>
      <c r="K19" s="41"/>
    </row>
    <row r="20" spans="1:11" x14ac:dyDescent="0.25">
      <c r="A20" s="36"/>
      <c r="B20" s="36"/>
      <c r="C20" s="41"/>
      <c r="D20" s="39"/>
      <c r="E20" s="16"/>
      <c r="F20" s="42"/>
      <c r="G20" s="42"/>
      <c r="H20" s="42"/>
      <c r="I20" s="42"/>
      <c r="J20" s="16"/>
      <c r="K20" s="41"/>
    </row>
    <row r="21" spans="1:11" x14ac:dyDescent="0.25">
      <c r="A21" s="36"/>
      <c r="B21" s="36"/>
      <c r="C21" s="41"/>
      <c r="D21" s="39"/>
      <c r="E21" s="16"/>
      <c r="F21" s="43"/>
      <c r="G21" s="42"/>
      <c r="H21" s="42"/>
      <c r="I21" s="42"/>
      <c r="J21" s="16"/>
      <c r="K21" s="41"/>
    </row>
    <row r="22" spans="1:11" x14ac:dyDescent="0.25">
      <c r="A22" s="37"/>
      <c r="B22" s="37"/>
      <c r="C22" s="41"/>
      <c r="D22" s="39"/>
      <c r="E22" s="16"/>
      <c r="F22" s="43"/>
      <c r="G22" s="42"/>
      <c r="H22" s="42"/>
      <c r="I22" s="42"/>
      <c r="J22" s="16"/>
      <c r="K22" s="41"/>
    </row>
    <row r="23" spans="1:11" x14ac:dyDescent="0.25">
      <c r="A23" s="37"/>
      <c r="B23" s="37"/>
      <c r="C23" s="41"/>
      <c r="D23" s="39"/>
      <c r="E23" s="16"/>
      <c r="F23" s="43"/>
      <c r="G23" s="42"/>
      <c r="H23" s="42"/>
      <c r="I23" s="42"/>
      <c r="J23" s="16"/>
      <c r="K23" s="41"/>
    </row>
    <row r="24" spans="1:11" x14ac:dyDescent="0.25">
      <c r="A24" s="37"/>
      <c r="B24" s="37"/>
      <c r="C24" s="41"/>
      <c r="D24" s="39"/>
      <c r="E24" s="16"/>
      <c r="F24" s="43"/>
      <c r="G24" s="42"/>
      <c r="H24" s="42"/>
      <c r="I24" s="42"/>
      <c r="J24" s="16"/>
      <c r="K24" s="41"/>
    </row>
    <row r="25" spans="1:11" x14ac:dyDescent="0.25">
      <c r="A25" s="37"/>
      <c r="B25" s="37"/>
      <c r="C25" s="41"/>
      <c r="D25" s="39"/>
      <c r="E25" s="16"/>
      <c r="F25" s="43"/>
      <c r="G25" s="42"/>
      <c r="H25" s="42"/>
      <c r="I25" s="42"/>
      <c r="J25" s="16"/>
      <c r="K25" s="41"/>
    </row>
    <row r="26" spans="1:11" x14ac:dyDescent="0.25">
      <c r="A26" s="37"/>
      <c r="B26" s="37"/>
      <c r="C26" s="41"/>
      <c r="D26" s="39"/>
      <c r="E26" s="16"/>
      <c r="F26" s="43"/>
      <c r="G26" s="42"/>
      <c r="H26" s="42"/>
      <c r="I26" s="42"/>
      <c r="J26" s="16"/>
      <c r="K26" s="41"/>
    </row>
    <row r="27" spans="1:11" x14ac:dyDescent="0.25">
      <c r="A27" s="37"/>
      <c r="B27" s="37"/>
      <c r="C27" s="41"/>
      <c r="D27" s="39"/>
      <c r="E27" s="16"/>
      <c r="F27" s="43"/>
      <c r="G27" s="42"/>
      <c r="H27" s="42"/>
      <c r="I27" s="42"/>
      <c r="J27" s="16"/>
      <c r="K27" s="41"/>
    </row>
    <row r="28" spans="1:11" x14ac:dyDescent="0.25">
      <c r="A28" s="37"/>
      <c r="B28" s="37"/>
      <c r="C28" s="41"/>
      <c r="D28" s="39"/>
      <c r="E28" s="16"/>
      <c r="F28" s="43"/>
      <c r="G28" s="42"/>
      <c r="H28" s="42"/>
      <c r="I28" s="42"/>
      <c r="J28" s="16"/>
      <c r="K28" s="41"/>
    </row>
    <row r="29" spans="1:11" x14ac:dyDescent="0.25">
      <c r="A29" s="37"/>
      <c r="B29" s="37"/>
      <c r="C29" s="41"/>
      <c r="D29" s="39"/>
      <c r="E29" s="16"/>
      <c r="F29" s="43"/>
      <c r="G29" s="42"/>
      <c r="H29" s="42"/>
      <c r="I29" s="42"/>
      <c r="J29" s="16"/>
      <c r="K29" s="41"/>
    </row>
    <row r="30" spans="1:11" x14ac:dyDescent="0.25">
      <c r="A30" s="37"/>
      <c r="B30" s="37"/>
      <c r="C30" s="41"/>
      <c r="D30" s="39"/>
      <c r="E30" s="16"/>
      <c r="F30" s="43"/>
      <c r="G30" s="42"/>
      <c r="H30" s="42"/>
      <c r="I30" s="42"/>
      <c r="J30" s="16"/>
      <c r="K30" s="41"/>
    </row>
    <row r="31" spans="1:11" x14ac:dyDescent="0.25">
      <c r="A31" s="37"/>
      <c r="B31" s="37"/>
      <c r="C31" s="41"/>
      <c r="D31" s="39"/>
      <c r="E31" s="16"/>
      <c r="F31" s="43"/>
      <c r="G31" s="42"/>
      <c r="H31" s="42"/>
      <c r="I31" s="42"/>
      <c r="J31" s="16"/>
      <c r="K31" s="41"/>
    </row>
    <row r="32" spans="1:11" x14ac:dyDescent="0.25">
      <c r="A32" s="37"/>
      <c r="B32" s="37"/>
      <c r="C32" s="41"/>
      <c r="D32" s="39"/>
      <c r="E32" s="16"/>
      <c r="F32" s="43"/>
      <c r="G32" s="42"/>
      <c r="H32" s="42"/>
      <c r="I32" s="42"/>
      <c r="J32" s="16"/>
      <c r="K32" s="41"/>
    </row>
    <row r="33" spans="1:11" x14ac:dyDescent="0.25">
      <c r="A33" s="36"/>
      <c r="B33" s="36"/>
      <c r="C33" s="41"/>
      <c r="D33" s="39"/>
      <c r="E33" s="44"/>
      <c r="F33" s="44"/>
      <c r="G33" s="16"/>
      <c r="H33" s="16"/>
      <c r="I33" s="16"/>
      <c r="J33" s="45"/>
      <c r="K33" s="41"/>
    </row>
    <row r="34" spans="1:11" x14ac:dyDescent="0.25">
      <c r="A34" s="36"/>
      <c r="B34" s="36"/>
      <c r="C34" s="36"/>
      <c r="D34" s="35"/>
      <c r="E34" s="36"/>
      <c r="F34" s="37"/>
      <c r="G34" s="38"/>
      <c r="H34" s="54" t="s">
        <v>5</v>
      </c>
      <c r="I34" s="55">
        <f>ROUNDUP(E17,0)</f>
        <v>117</v>
      </c>
      <c r="J34" s="46" t="s">
        <v>23</v>
      </c>
      <c r="K34" s="57"/>
    </row>
  </sheetData>
  <mergeCells count="1">
    <mergeCell ref="A13:A15"/>
  </mergeCells>
  <pageMargins left="0.7" right="0.7" top="0.75" bottom="0.75" header="0.3" footer="0.3"/>
  <pageSetup scale="98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opLeftCell="A2" workbookViewId="0">
      <selection activeCell="H36" sqref="H36"/>
    </sheetView>
  </sheetViews>
  <sheetFormatPr defaultRowHeight="15" x14ac:dyDescent="0.25"/>
  <cols>
    <col min="1" max="1" width="26" customWidth="1"/>
    <col min="2" max="2" width="11.28515625" bestFit="1" customWidth="1"/>
    <col min="3" max="3" width="11.42578125" bestFit="1" customWidth="1"/>
    <col min="7" max="7" width="8.42578125" bestFit="1" customWidth="1"/>
    <col min="8" max="8" width="11.5703125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0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43627</v>
      </c>
    </row>
    <row r="3" spans="1:10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43643</v>
      </c>
    </row>
    <row r="4" spans="1:10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0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92</v>
      </c>
      <c r="I6" s="22"/>
      <c r="J6" s="28"/>
    </row>
    <row r="7" spans="1:10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0" x14ac:dyDescent="0.25">
      <c r="A8" s="33">
        <v>513</v>
      </c>
      <c r="B8" s="34" t="s">
        <v>119</v>
      </c>
      <c r="C8" s="35"/>
      <c r="D8" s="36"/>
      <c r="E8" s="36"/>
      <c r="F8" s="36"/>
      <c r="G8" s="36"/>
      <c r="H8" s="36"/>
      <c r="I8" s="36"/>
      <c r="J8" s="36"/>
    </row>
    <row r="9" spans="1:10" x14ac:dyDescent="0.25">
      <c r="A9" s="49" t="s">
        <v>93</v>
      </c>
      <c r="B9" s="37"/>
      <c r="C9" s="37"/>
      <c r="D9" s="38"/>
      <c r="E9" s="39"/>
      <c r="F9" s="37"/>
      <c r="G9" s="37"/>
      <c r="H9" s="37"/>
      <c r="I9" s="37"/>
      <c r="J9" s="37"/>
    </row>
    <row r="10" spans="1:10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0" x14ac:dyDescent="0.25">
      <c r="A11" s="16"/>
      <c r="B11" s="30"/>
      <c r="C11" s="39"/>
      <c r="D11" s="39" t="s">
        <v>5</v>
      </c>
      <c r="E11" s="16"/>
      <c r="F11" s="40"/>
      <c r="G11" s="40"/>
      <c r="H11" s="40"/>
      <c r="I11" s="16"/>
      <c r="J11" s="30"/>
    </row>
    <row r="12" spans="1:10" x14ac:dyDescent="0.25">
      <c r="A12" s="222" t="s">
        <v>95</v>
      </c>
      <c r="B12" s="41" t="s">
        <v>74</v>
      </c>
      <c r="C12" s="39" t="s">
        <v>82</v>
      </c>
      <c r="D12" s="39" t="s">
        <v>82</v>
      </c>
      <c r="E12" s="39"/>
      <c r="F12" s="16"/>
      <c r="G12" s="16"/>
      <c r="H12" s="16"/>
      <c r="I12" s="16"/>
      <c r="J12" s="41"/>
    </row>
    <row r="13" spans="1:10" x14ac:dyDescent="0.25">
      <c r="A13" s="222"/>
      <c r="B13" s="41" t="s">
        <v>75</v>
      </c>
      <c r="C13" s="39" t="s">
        <v>94</v>
      </c>
      <c r="D13" s="39" t="s">
        <v>96</v>
      </c>
      <c r="E13" s="39"/>
      <c r="F13" s="16"/>
      <c r="G13" s="16"/>
      <c r="H13" s="16"/>
      <c r="I13" s="16"/>
      <c r="J13" s="41"/>
    </row>
    <row r="14" spans="1:10" x14ac:dyDescent="0.25">
      <c r="A14" s="36" t="s">
        <v>104</v>
      </c>
      <c r="B14" s="42">
        <v>5.83</v>
      </c>
      <c r="C14" s="16">
        <v>44.2</v>
      </c>
      <c r="D14" s="16">
        <f>C14*B14</f>
        <v>257.68600000000004</v>
      </c>
      <c r="E14" s="60"/>
      <c r="F14" s="60"/>
      <c r="G14" s="42"/>
      <c r="H14" s="42"/>
      <c r="I14" s="16"/>
      <c r="J14" s="41"/>
    </row>
    <row r="15" spans="1:10" x14ac:dyDescent="0.25">
      <c r="A15" s="36" t="s">
        <v>105</v>
      </c>
      <c r="B15" s="42">
        <v>5.83</v>
      </c>
      <c r="C15" s="16">
        <v>16.2</v>
      </c>
      <c r="D15" s="16">
        <f>C15*B15</f>
        <v>94.445999999999998</v>
      </c>
      <c r="E15" s="60"/>
      <c r="F15" s="60"/>
      <c r="G15" s="42"/>
      <c r="H15" s="42"/>
      <c r="I15" s="16"/>
      <c r="J15" s="41"/>
    </row>
    <row r="16" spans="1:10" x14ac:dyDescent="0.25">
      <c r="A16" s="74"/>
      <c r="B16" s="62"/>
      <c r="C16" s="72" t="s">
        <v>5</v>
      </c>
      <c r="D16" s="73">
        <f>SUM(D14:D15)</f>
        <v>352.13200000000006</v>
      </c>
      <c r="E16" s="42"/>
      <c r="F16" s="60"/>
      <c r="G16" s="42"/>
      <c r="H16" s="42"/>
      <c r="I16" s="16"/>
      <c r="J16" s="41"/>
    </row>
    <row r="17" spans="1:10" x14ac:dyDescent="0.25">
      <c r="A17" s="36"/>
      <c r="B17" s="41"/>
      <c r="C17" s="39"/>
      <c r="D17" s="16"/>
      <c r="E17" s="42"/>
      <c r="F17" s="42" t="s">
        <v>5</v>
      </c>
      <c r="G17" s="42"/>
      <c r="H17" s="42"/>
      <c r="I17" s="16"/>
      <c r="J17" s="41"/>
    </row>
    <row r="18" spans="1:10" x14ac:dyDescent="0.25">
      <c r="A18" s="227" t="s">
        <v>95</v>
      </c>
      <c r="B18" s="41" t="s">
        <v>74</v>
      </c>
      <c r="C18" s="16" t="s">
        <v>76</v>
      </c>
      <c r="D18" s="42" t="s">
        <v>62</v>
      </c>
      <c r="E18" s="42" t="s">
        <v>82</v>
      </c>
      <c r="F18" s="42" t="s">
        <v>82</v>
      </c>
      <c r="G18" s="42"/>
      <c r="H18" s="16"/>
      <c r="I18" s="41"/>
    </row>
    <row r="19" spans="1:10" x14ac:dyDescent="0.25">
      <c r="A19" s="227"/>
      <c r="B19" s="41" t="s">
        <v>75</v>
      </c>
      <c r="C19" s="58" t="s">
        <v>69</v>
      </c>
      <c r="D19" s="42" t="s">
        <v>56</v>
      </c>
      <c r="E19" s="42" t="s">
        <v>97</v>
      </c>
      <c r="F19" s="42" t="s">
        <v>96</v>
      </c>
      <c r="G19" s="42"/>
      <c r="H19" s="16"/>
      <c r="I19" s="41"/>
    </row>
    <row r="20" spans="1:10" x14ac:dyDescent="0.25">
      <c r="A20" s="36" t="s">
        <v>106</v>
      </c>
      <c r="B20" s="42">
        <v>6.15</v>
      </c>
      <c r="C20" s="16">
        <f>2</f>
        <v>2</v>
      </c>
      <c r="D20" s="42">
        <f>B20*(C20/12)</f>
        <v>1.0249999999999999</v>
      </c>
      <c r="E20" s="42">
        <f>20.4</f>
        <v>20.399999999999999</v>
      </c>
      <c r="F20" s="42">
        <f>E20*D20*2</f>
        <v>41.819999999999993</v>
      </c>
      <c r="G20" s="42"/>
      <c r="H20" s="16"/>
      <c r="I20" s="41"/>
    </row>
    <row r="21" spans="1:10" x14ac:dyDescent="0.25">
      <c r="A21" s="36" t="s">
        <v>103</v>
      </c>
      <c r="B21" s="42">
        <v>5.83</v>
      </c>
      <c r="C21" s="16">
        <v>8</v>
      </c>
      <c r="D21" s="42">
        <f>B21*(C21/12)</f>
        <v>3.8866666666666667</v>
      </c>
      <c r="E21" s="42">
        <v>12.75</v>
      </c>
      <c r="F21" s="42">
        <f>E21*D21*2</f>
        <v>99.11</v>
      </c>
      <c r="G21" s="42"/>
      <c r="H21" s="16"/>
      <c r="I21" s="41"/>
    </row>
    <row r="22" spans="1:10" x14ac:dyDescent="0.25">
      <c r="A22" s="74"/>
      <c r="B22" s="62"/>
      <c r="C22" s="72"/>
      <c r="D22" s="71"/>
      <c r="E22" s="70" t="s">
        <v>5</v>
      </c>
      <c r="F22" s="71">
        <f>F20+F21</f>
        <v>140.93</v>
      </c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7"/>
      <c r="B33" s="41"/>
      <c r="C33" s="39"/>
      <c r="D33" s="16"/>
      <c r="E33" s="43"/>
      <c r="F33" s="42"/>
      <c r="G33" s="42"/>
      <c r="H33" s="42"/>
      <c r="I33" s="16"/>
      <c r="J33" s="41"/>
    </row>
    <row r="34" spans="1:10" x14ac:dyDescent="0.25">
      <c r="A34" s="36"/>
      <c r="B34" s="41"/>
      <c r="C34" s="39"/>
      <c r="D34" s="44"/>
      <c r="E34" s="44"/>
      <c r="F34" s="16"/>
      <c r="G34" s="16"/>
      <c r="H34" s="16"/>
      <c r="I34" s="45"/>
      <c r="J34" s="41"/>
    </row>
    <row r="35" spans="1:10" x14ac:dyDescent="0.25">
      <c r="A35" s="36"/>
      <c r="B35" s="36"/>
      <c r="C35" s="35"/>
      <c r="D35" s="36"/>
      <c r="E35" s="37"/>
      <c r="F35" s="38"/>
      <c r="G35" s="54" t="s">
        <v>5</v>
      </c>
      <c r="H35" s="55">
        <f>ROUNDUP(SUM(F22,D16),0)</f>
        <v>494</v>
      </c>
      <c r="I35" s="46" t="s">
        <v>28</v>
      </c>
      <c r="J35" s="57"/>
    </row>
  </sheetData>
  <mergeCells count="2">
    <mergeCell ref="A12:A13"/>
    <mergeCell ref="A18:A19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B15" sqref="B15"/>
    </sheetView>
  </sheetViews>
  <sheetFormatPr defaultRowHeight="15" x14ac:dyDescent="0.25"/>
  <cols>
    <col min="1" max="1" width="26" customWidth="1"/>
    <col min="2" max="2" width="11.28515625" bestFit="1" customWidth="1"/>
    <col min="3" max="3" width="12.85546875" bestFit="1" customWidth="1"/>
    <col min="5" max="5" width="14.28515625" bestFit="1" customWidth="1"/>
    <col min="6" max="6" width="16.85546875" bestFit="1" customWidth="1"/>
    <col min="7" max="7" width="8.42578125" bestFit="1" customWidth="1"/>
    <col min="8" max="8" width="11.5703125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0" x14ac:dyDescent="0.25">
      <c r="A2" s="10"/>
      <c r="B2" s="11"/>
      <c r="C2" s="12"/>
      <c r="D2" s="12"/>
      <c r="E2" s="13"/>
      <c r="F2" s="14"/>
      <c r="G2" s="15" t="s">
        <v>9</v>
      </c>
      <c r="H2" s="16" t="s">
        <v>132</v>
      </c>
      <c r="I2" s="11" t="s">
        <v>10</v>
      </c>
      <c r="J2" s="17">
        <v>43882</v>
      </c>
    </row>
    <row r="3" spans="1:10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/>
    </row>
    <row r="4" spans="1:10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0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92</v>
      </c>
      <c r="I6" s="22"/>
      <c r="J6" s="28"/>
    </row>
    <row r="7" spans="1:10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0" x14ac:dyDescent="0.25">
      <c r="A8" s="33">
        <v>513</v>
      </c>
      <c r="B8" s="34" t="s">
        <v>124</v>
      </c>
      <c r="C8" s="35"/>
      <c r="D8" s="36"/>
      <c r="E8" s="36"/>
      <c r="F8" s="36"/>
      <c r="G8" s="36"/>
      <c r="H8" s="36"/>
      <c r="I8" s="36"/>
      <c r="J8" s="36"/>
    </row>
    <row r="9" spans="1:10" x14ac:dyDescent="0.25">
      <c r="A9" s="49" t="s">
        <v>123</v>
      </c>
      <c r="B9" s="37"/>
      <c r="C9" s="37"/>
      <c r="D9" s="38"/>
      <c r="E9" s="39"/>
      <c r="F9" s="37"/>
      <c r="G9" s="37"/>
      <c r="H9" s="37"/>
      <c r="I9" s="37"/>
      <c r="J9" s="37"/>
    </row>
    <row r="10" spans="1:10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0" x14ac:dyDescent="0.25">
      <c r="A11" s="159"/>
      <c r="B11" s="29"/>
      <c r="C11" s="162"/>
      <c r="D11" s="162"/>
      <c r="E11" s="162" t="s">
        <v>129</v>
      </c>
      <c r="F11" s="162" t="s">
        <v>127</v>
      </c>
      <c r="G11" s="159" t="s">
        <v>5</v>
      </c>
      <c r="H11" s="40"/>
      <c r="I11" s="16"/>
      <c r="J11" s="30"/>
    </row>
    <row r="12" spans="1:10" x14ac:dyDescent="0.25">
      <c r="A12" s="222" t="s">
        <v>95</v>
      </c>
      <c r="B12" s="158" t="s">
        <v>130</v>
      </c>
      <c r="C12" s="162" t="s">
        <v>118</v>
      </c>
      <c r="D12" s="162" t="s">
        <v>82</v>
      </c>
      <c r="E12" s="162" t="s">
        <v>126</v>
      </c>
      <c r="F12" s="162" t="s">
        <v>128</v>
      </c>
      <c r="G12" s="159" t="s">
        <v>82</v>
      </c>
      <c r="H12" s="16"/>
      <c r="I12" s="16"/>
      <c r="J12" s="41"/>
    </row>
    <row r="13" spans="1:10" x14ac:dyDescent="0.25">
      <c r="A13" s="222"/>
      <c r="B13" s="158" t="s">
        <v>75</v>
      </c>
      <c r="C13" s="162" t="s">
        <v>94</v>
      </c>
      <c r="D13" s="162" t="s">
        <v>96</v>
      </c>
      <c r="E13" s="163" t="s">
        <v>125</v>
      </c>
      <c r="F13" s="163" t="s">
        <v>125</v>
      </c>
      <c r="G13" s="163" t="s">
        <v>28</v>
      </c>
      <c r="H13" s="16"/>
      <c r="I13" s="16"/>
      <c r="J13" s="41"/>
    </row>
    <row r="14" spans="1:10" x14ac:dyDescent="0.25">
      <c r="A14" s="170"/>
      <c r="B14" s="169"/>
      <c r="C14" s="162"/>
      <c r="D14" s="162"/>
      <c r="E14" s="163"/>
      <c r="F14" s="163"/>
      <c r="G14" s="163"/>
      <c r="H14" s="16"/>
      <c r="I14" s="16"/>
      <c r="J14" s="41"/>
    </row>
    <row r="15" spans="1:10" x14ac:dyDescent="0.25">
      <c r="A15" s="171" t="s">
        <v>134</v>
      </c>
      <c r="B15" s="42">
        <v>6.1</v>
      </c>
      <c r="C15" s="16">
        <v>6.1</v>
      </c>
      <c r="D15" s="16">
        <f>C15*B15</f>
        <v>37.209999999999994</v>
      </c>
      <c r="E15" s="60">
        <v>3</v>
      </c>
      <c r="F15" s="91">
        <v>9</v>
      </c>
      <c r="G15" s="42">
        <f>D15*E15*F15</f>
        <v>1004.6699999999998</v>
      </c>
      <c r="H15" s="42"/>
      <c r="I15" s="16"/>
      <c r="J15" s="41"/>
    </row>
    <row r="16" spans="1:10" x14ac:dyDescent="0.25">
      <c r="A16" s="36"/>
      <c r="B16" s="16"/>
      <c r="C16" s="16"/>
      <c r="D16" s="16"/>
      <c r="E16" s="58"/>
      <c r="F16" s="58"/>
      <c r="G16" s="42"/>
      <c r="H16" s="42"/>
      <c r="I16" s="16"/>
      <c r="J16" s="41"/>
    </row>
    <row r="17" spans="1:10" x14ac:dyDescent="0.25">
      <c r="A17" s="36"/>
      <c r="B17" s="68"/>
      <c r="C17" s="39"/>
      <c r="D17" s="58"/>
      <c r="E17" s="16"/>
      <c r="F17" s="58"/>
      <c r="G17" s="42"/>
      <c r="H17" s="42"/>
      <c r="I17" s="16"/>
      <c r="J17" s="41"/>
    </row>
    <row r="18" spans="1:10" x14ac:dyDescent="0.25">
      <c r="A18" s="36"/>
      <c r="B18" s="68"/>
      <c r="C18" s="39"/>
      <c r="D18" s="16"/>
      <c r="E18" s="16"/>
      <c r="F18" s="16"/>
      <c r="G18" s="42"/>
      <c r="H18" s="42"/>
      <c r="I18" s="16"/>
      <c r="J18" s="41"/>
    </row>
    <row r="19" spans="1:10" x14ac:dyDescent="0.25">
      <c r="A19" s="160"/>
      <c r="B19" s="68"/>
      <c r="C19" s="16"/>
      <c r="D19" s="16"/>
      <c r="E19" s="16"/>
      <c r="F19" s="16"/>
      <c r="G19" s="42"/>
      <c r="H19" s="16"/>
      <c r="I19" s="41"/>
    </row>
    <row r="20" spans="1:10" x14ac:dyDescent="0.25">
      <c r="A20" s="37"/>
      <c r="B20" s="41"/>
      <c r="C20" s="39"/>
      <c r="D20" s="164" t="s">
        <v>5</v>
      </c>
      <c r="E20" s="165">
        <f>G15</f>
        <v>1004.6699999999998</v>
      </c>
      <c r="F20" s="166" t="s">
        <v>28</v>
      </c>
      <c r="G20" s="42"/>
      <c r="H20" s="42"/>
      <c r="I20" s="16"/>
      <c r="J20" s="41"/>
    </row>
    <row r="21" spans="1:10" x14ac:dyDescent="0.25">
      <c r="A21" s="37"/>
      <c r="B21" s="41"/>
      <c r="C21" s="39"/>
      <c r="D21" s="16"/>
      <c r="E21" s="43"/>
      <c r="F21" s="42"/>
      <c r="G21" s="42"/>
      <c r="H21" s="42"/>
      <c r="I21" s="16"/>
      <c r="J21" s="41"/>
    </row>
    <row r="22" spans="1:10" x14ac:dyDescent="0.25">
      <c r="A22" s="36"/>
      <c r="B22" s="41"/>
      <c r="C22" s="39"/>
      <c r="D22" s="44"/>
      <c r="E22" s="44"/>
      <c r="F22" s="16"/>
      <c r="G22" s="16"/>
      <c r="H22" s="16"/>
      <c r="I22" s="45"/>
      <c r="J22" s="41"/>
    </row>
    <row r="23" spans="1:10" ht="15.75" x14ac:dyDescent="0.3">
      <c r="A23" s="228" t="s">
        <v>131</v>
      </c>
      <c r="B23" s="228"/>
      <c r="C23" s="35"/>
      <c r="D23" s="36"/>
      <c r="E23" s="37"/>
      <c r="F23" s="38"/>
      <c r="J23" s="57"/>
    </row>
  </sheetData>
  <mergeCells count="2">
    <mergeCell ref="A12:A13"/>
    <mergeCell ref="A23:B23"/>
  </mergeCells>
  <pageMargins left="0.7" right="0.7" top="0.75" bottom="0.75" header="0.3" footer="0.3"/>
  <pageSetup scale="96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workbookViewId="0">
      <selection activeCell="B9" sqref="B9"/>
    </sheetView>
  </sheetViews>
  <sheetFormatPr defaultRowHeight="15" x14ac:dyDescent="0.25"/>
  <cols>
    <col min="1" max="1" width="26" customWidth="1"/>
    <col min="2" max="2" width="11.28515625" bestFit="1" customWidth="1"/>
    <col min="7" max="7" width="8.42578125" bestFit="1" customWidth="1"/>
    <col min="8" max="8" width="11.5703125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0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43627</v>
      </c>
    </row>
    <row r="3" spans="1:10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43643</v>
      </c>
    </row>
    <row r="4" spans="1:10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0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51</v>
      </c>
      <c r="I6" s="22"/>
      <c r="J6" s="28"/>
    </row>
    <row r="7" spans="1:10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0" x14ac:dyDescent="0.25">
      <c r="A8" s="33">
        <v>846</v>
      </c>
      <c r="B8" s="34" t="s">
        <v>137</v>
      </c>
      <c r="C8" s="35"/>
      <c r="D8" s="36"/>
      <c r="E8" s="36"/>
      <c r="F8" s="36"/>
      <c r="G8" s="36"/>
      <c r="H8" s="36"/>
      <c r="I8" s="36"/>
      <c r="J8" s="36"/>
    </row>
    <row r="9" spans="1:10" x14ac:dyDescent="0.25">
      <c r="A9" s="49" t="s">
        <v>136</v>
      </c>
      <c r="B9" s="37"/>
      <c r="C9" s="37"/>
      <c r="D9" s="38"/>
      <c r="E9" s="39"/>
      <c r="F9" s="37"/>
      <c r="G9" s="37"/>
      <c r="H9" s="37"/>
      <c r="I9" s="37"/>
      <c r="J9" s="37"/>
    </row>
    <row r="10" spans="1:10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0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</row>
    <row r="12" spans="1:10" x14ac:dyDescent="0.25">
      <c r="A12" s="222" t="s">
        <v>85</v>
      </c>
      <c r="B12" s="41" t="s">
        <v>74</v>
      </c>
      <c r="C12" s="39" t="s">
        <v>76</v>
      </c>
      <c r="D12" s="39" t="s">
        <v>77</v>
      </c>
      <c r="E12" s="39"/>
      <c r="F12" s="16" t="s">
        <v>5</v>
      </c>
      <c r="G12" s="16"/>
      <c r="H12" s="16"/>
      <c r="I12" s="16"/>
      <c r="J12" s="41"/>
    </row>
    <row r="13" spans="1:10" x14ac:dyDescent="0.25">
      <c r="A13" s="222"/>
      <c r="B13" s="41" t="s">
        <v>75</v>
      </c>
      <c r="C13" s="39" t="s">
        <v>75</v>
      </c>
      <c r="D13" s="39" t="s">
        <v>75</v>
      </c>
      <c r="E13" s="39"/>
      <c r="F13" s="16" t="s">
        <v>78</v>
      </c>
      <c r="G13" s="16"/>
      <c r="H13" s="16"/>
      <c r="I13" s="16"/>
      <c r="J13" s="41"/>
    </row>
    <row r="14" spans="1:10" x14ac:dyDescent="0.25">
      <c r="A14" s="36" t="s">
        <v>72</v>
      </c>
      <c r="B14" s="60">
        <v>6.15</v>
      </c>
      <c r="C14" s="58">
        <f>20/12</f>
        <v>1.6666666666666667</v>
      </c>
      <c r="D14" s="58">
        <v>0.17710000000000001</v>
      </c>
      <c r="E14" s="60"/>
      <c r="F14" s="60">
        <f>B14*C14*D14</f>
        <v>1.8152750000000004</v>
      </c>
      <c r="G14" s="42"/>
      <c r="H14" s="42"/>
      <c r="I14" s="16"/>
      <c r="J14" s="41"/>
    </row>
    <row r="15" spans="1:10" x14ac:dyDescent="0.25">
      <c r="A15" s="36" t="s">
        <v>73</v>
      </c>
      <c r="B15" s="60">
        <v>6.15</v>
      </c>
      <c r="C15" s="58">
        <f>20/12</f>
        <v>1.6666666666666667</v>
      </c>
      <c r="D15" s="58">
        <v>0.17710000000000001</v>
      </c>
      <c r="E15" s="60"/>
      <c r="F15" s="60">
        <f>B15*C15*D15</f>
        <v>1.8152750000000004</v>
      </c>
      <c r="G15" s="42"/>
      <c r="H15" s="42"/>
      <c r="I15" s="16"/>
      <c r="J15" s="41"/>
    </row>
    <row r="16" spans="1:10" x14ac:dyDescent="0.25">
      <c r="A16" s="74"/>
      <c r="B16" s="62"/>
      <c r="C16" s="72"/>
      <c r="D16" s="71"/>
      <c r="E16" s="71" t="s">
        <v>5</v>
      </c>
      <c r="F16" s="73">
        <f>SUM(F14:F15)</f>
        <v>3.6305500000000008</v>
      </c>
      <c r="G16" s="42"/>
      <c r="H16" s="42"/>
      <c r="I16" s="16"/>
      <c r="J16" s="41"/>
    </row>
    <row r="17" spans="1:10" x14ac:dyDescent="0.25">
      <c r="A17" s="36"/>
      <c r="B17" s="41"/>
      <c r="C17" s="39"/>
      <c r="D17" s="16"/>
      <c r="E17" s="42"/>
      <c r="F17" s="42"/>
      <c r="G17" s="42"/>
      <c r="H17" s="42"/>
      <c r="I17" s="16"/>
      <c r="J17" s="41"/>
    </row>
    <row r="18" spans="1:10" x14ac:dyDescent="0.25">
      <c r="A18" s="36"/>
      <c r="B18" s="41"/>
      <c r="C18" s="39"/>
      <c r="D18" s="16"/>
      <c r="E18" s="42"/>
      <c r="F18" s="42"/>
      <c r="G18" s="42"/>
      <c r="H18" s="42"/>
      <c r="I18" s="16"/>
      <c r="J18" s="41"/>
    </row>
    <row r="19" spans="1:10" x14ac:dyDescent="0.25">
      <c r="A19" s="36"/>
      <c r="B19" s="41"/>
      <c r="C19" s="39"/>
      <c r="D19" s="16"/>
      <c r="E19" s="42"/>
      <c r="F19" s="42"/>
      <c r="G19" s="42"/>
      <c r="H19" s="42"/>
      <c r="I19" s="16"/>
      <c r="J19" s="41"/>
    </row>
    <row r="20" spans="1:10" x14ac:dyDescent="0.25">
      <c r="A20" s="36"/>
      <c r="B20" s="41"/>
      <c r="C20" s="39"/>
      <c r="D20" s="16"/>
      <c r="E20" s="42"/>
      <c r="F20" s="42"/>
      <c r="G20" s="42"/>
      <c r="H20" s="42"/>
      <c r="I20" s="16"/>
      <c r="J20" s="41"/>
    </row>
    <row r="21" spans="1:10" x14ac:dyDescent="0.25">
      <c r="A21" s="36"/>
      <c r="B21" s="41"/>
      <c r="C21" s="39"/>
      <c r="D21" s="16"/>
      <c r="E21" s="43"/>
      <c r="F21" s="42"/>
      <c r="G21" s="42"/>
      <c r="H21" s="42"/>
      <c r="I21" s="16"/>
      <c r="J21" s="41"/>
    </row>
    <row r="22" spans="1:10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6"/>
      <c r="B33" s="41"/>
      <c r="C33" s="39"/>
      <c r="D33" s="44"/>
      <c r="E33" s="44"/>
      <c r="F33" s="16"/>
      <c r="G33" s="16"/>
      <c r="H33" s="16"/>
      <c r="I33" s="45"/>
      <c r="J33" s="41"/>
    </row>
    <row r="34" spans="1:10" x14ac:dyDescent="0.25">
      <c r="A34" s="36"/>
      <c r="B34" s="36"/>
      <c r="C34" s="35"/>
      <c r="D34" s="36"/>
      <c r="E34" s="37"/>
      <c r="F34" s="38"/>
      <c r="G34" s="54" t="s">
        <v>5</v>
      </c>
      <c r="H34" s="55">
        <f>ROUNDUP(F16,0)</f>
        <v>4</v>
      </c>
      <c r="I34" s="46" t="s">
        <v>71</v>
      </c>
      <c r="J34" s="57"/>
    </row>
  </sheetData>
  <mergeCells count="1">
    <mergeCell ref="A12:A13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C32" sqref="C32"/>
    </sheetView>
  </sheetViews>
  <sheetFormatPr defaultRowHeight="15" x14ac:dyDescent="0.25"/>
  <cols>
    <col min="1" max="1" width="26" customWidth="1"/>
    <col min="2" max="2" width="11.28515625" bestFit="1" customWidth="1"/>
    <col min="4" max="4" width="9.5703125" customWidth="1"/>
    <col min="7" max="7" width="8.42578125" bestFit="1" customWidth="1"/>
    <col min="8" max="8" width="11.5703125" customWidth="1"/>
  </cols>
  <sheetData>
    <row r="1" spans="1:11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1" x14ac:dyDescent="0.25">
      <c r="A2" s="10"/>
      <c r="B2" s="11"/>
      <c r="C2" s="12"/>
      <c r="D2" s="12"/>
      <c r="E2" s="13"/>
      <c r="F2" s="14"/>
      <c r="G2" s="15" t="s">
        <v>9</v>
      </c>
      <c r="H2" s="16"/>
      <c r="I2" s="11" t="s">
        <v>10</v>
      </c>
      <c r="J2" s="17">
        <v>43663</v>
      </c>
    </row>
    <row r="3" spans="1:11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43663</v>
      </c>
    </row>
    <row r="4" spans="1:11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1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1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121</v>
      </c>
      <c r="I6" s="22"/>
      <c r="J6" s="28"/>
    </row>
    <row r="7" spans="1:11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1" x14ac:dyDescent="0.25">
      <c r="A8" s="33">
        <v>518</v>
      </c>
      <c r="B8" s="33">
        <v>12200</v>
      </c>
      <c r="C8" s="35"/>
      <c r="D8" s="36"/>
      <c r="E8" s="36"/>
      <c r="F8" s="36"/>
      <c r="G8" s="36"/>
      <c r="H8" s="36"/>
      <c r="I8" s="36"/>
      <c r="J8" s="36"/>
    </row>
    <row r="9" spans="1:11" x14ac:dyDescent="0.25">
      <c r="A9" s="49" t="s">
        <v>122</v>
      </c>
      <c r="B9" s="37"/>
      <c r="C9" s="37"/>
      <c r="D9" s="38"/>
      <c r="E9" s="39"/>
      <c r="F9" s="37"/>
      <c r="G9" s="37"/>
      <c r="H9" s="37"/>
      <c r="I9" s="37"/>
      <c r="J9" s="37"/>
    </row>
    <row r="10" spans="1:11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1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</row>
    <row r="12" spans="1:11" x14ac:dyDescent="0.25">
      <c r="A12" s="222" t="s">
        <v>85</v>
      </c>
      <c r="B12" s="156" t="s">
        <v>100</v>
      </c>
      <c r="C12" s="41" t="s">
        <v>87</v>
      </c>
      <c r="D12" s="39" t="s">
        <v>74</v>
      </c>
      <c r="E12" s="39" t="s">
        <v>86</v>
      </c>
      <c r="F12" s="39" t="s">
        <v>5</v>
      </c>
      <c r="G12" s="16"/>
      <c r="H12" s="16"/>
      <c r="I12" s="16"/>
      <c r="J12" s="16"/>
      <c r="K12" s="41"/>
    </row>
    <row r="13" spans="1:11" x14ac:dyDescent="0.25">
      <c r="A13" s="222"/>
      <c r="B13" s="156" t="s">
        <v>101</v>
      </c>
      <c r="C13" s="41" t="s">
        <v>99</v>
      </c>
      <c r="D13" s="39" t="s">
        <v>75</v>
      </c>
      <c r="E13" s="39" t="s">
        <v>98</v>
      </c>
      <c r="F13" s="39" t="s">
        <v>98</v>
      </c>
      <c r="G13" s="16"/>
      <c r="H13" s="16"/>
      <c r="I13" s="16"/>
      <c r="J13" s="16"/>
      <c r="K13" s="41"/>
    </row>
    <row r="14" spans="1:11" x14ac:dyDescent="0.25">
      <c r="A14" s="16" t="s">
        <v>90</v>
      </c>
      <c r="B14" s="39"/>
      <c r="C14" s="41"/>
      <c r="D14" s="16"/>
      <c r="E14" s="16">
        <v>4</v>
      </c>
      <c r="F14" s="42">
        <f>ROUNDUP(E14,0)</f>
        <v>4</v>
      </c>
      <c r="G14" s="42"/>
      <c r="H14" s="42"/>
      <c r="I14" s="42"/>
      <c r="J14" s="16"/>
      <c r="K14" s="41"/>
    </row>
    <row r="15" spans="1:11" x14ac:dyDescent="0.25">
      <c r="A15" s="68"/>
      <c r="B15" s="68"/>
      <c r="C15" s="41"/>
      <c r="D15" s="16"/>
      <c r="E15" s="16"/>
      <c r="F15" s="42"/>
      <c r="G15" s="42"/>
      <c r="H15" s="42"/>
      <c r="I15" s="42"/>
      <c r="J15" s="16"/>
      <c r="K15" s="41"/>
    </row>
    <row r="16" spans="1:11" x14ac:dyDescent="0.25">
      <c r="A16" s="74"/>
      <c r="B16" s="62"/>
      <c r="C16" s="72"/>
      <c r="D16" s="71"/>
      <c r="E16" s="71" t="s">
        <v>5</v>
      </c>
      <c r="F16" s="71">
        <f>SUM(F14:F15)</f>
        <v>4</v>
      </c>
      <c r="G16" s="42"/>
      <c r="H16" s="42"/>
      <c r="I16" s="16"/>
      <c r="J16" s="41"/>
    </row>
    <row r="17" spans="1:10" x14ac:dyDescent="0.25">
      <c r="A17" s="36"/>
      <c r="B17" s="41"/>
      <c r="C17" s="39"/>
      <c r="D17" s="16"/>
      <c r="E17" s="42"/>
      <c r="F17" s="42"/>
      <c r="G17" s="42"/>
      <c r="H17" s="42"/>
      <c r="I17" s="16"/>
      <c r="J17" s="41"/>
    </row>
    <row r="18" spans="1:10" x14ac:dyDescent="0.25">
      <c r="A18" s="36"/>
      <c r="B18" s="41"/>
      <c r="C18" s="39"/>
      <c r="D18" s="16"/>
      <c r="E18" s="42"/>
      <c r="F18" s="42"/>
      <c r="G18" s="42"/>
      <c r="H18" s="42"/>
      <c r="I18" s="16"/>
      <c r="J18" s="41"/>
    </row>
    <row r="19" spans="1:10" x14ac:dyDescent="0.25">
      <c r="A19" s="36"/>
      <c r="B19" s="41"/>
      <c r="C19" s="39"/>
      <c r="D19" s="16"/>
      <c r="E19" s="42"/>
      <c r="F19" s="42"/>
      <c r="G19" s="42"/>
      <c r="H19" s="42"/>
      <c r="I19" s="16"/>
      <c r="J19" s="41"/>
    </row>
    <row r="20" spans="1:10" x14ac:dyDescent="0.25">
      <c r="A20" s="36"/>
      <c r="B20" s="41"/>
      <c r="C20" s="39"/>
      <c r="D20" s="16"/>
      <c r="E20" s="42"/>
      <c r="F20" s="42"/>
      <c r="G20" s="42"/>
      <c r="H20" s="42"/>
      <c r="I20" s="16"/>
      <c r="J20" s="41"/>
    </row>
    <row r="21" spans="1:10" x14ac:dyDescent="0.25">
      <c r="A21" s="36"/>
      <c r="B21" s="41"/>
      <c r="C21" s="39"/>
      <c r="D21" s="16"/>
      <c r="E21" s="43"/>
      <c r="F21" s="42"/>
      <c r="G21" s="42"/>
      <c r="H21" s="42"/>
      <c r="I21" s="16"/>
      <c r="J21" s="41"/>
    </row>
    <row r="22" spans="1:10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6"/>
      <c r="B33" s="41"/>
      <c r="C33" s="39"/>
      <c r="D33" s="44"/>
      <c r="E33" s="44"/>
      <c r="F33" s="16"/>
      <c r="G33" s="16"/>
      <c r="H33" s="16"/>
      <c r="I33" s="45"/>
      <c r="J33" s="41"/>
    </row>
    <row r="34" spans="1:10" x14ac:dyDescent="0.25">
      <c r="A34" s="36"/>
      <c r="B34" s="36"/>
      <c r="C34" s="35"/>
      <c r="D34" s="36"/>
      <c r="E34" s="37"/>
      <c r="F34" s="38"/>
      <c r="G34" s="54" t="s">
        <v>5</v>
      </c>
      <c r="H34" s="55">
        <f>ROUNDUP(F16,0)</f>
        <v>4</v>
      </c>
      <c r="I34" s="46" t="s">
        <v>30</v>
      </c>
      <c r="J34" s="57"/>
    </row>
  </sheetData>
  <mergeCells count="1">
    <mergeCell ref="A12:A13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C32" sqref="C32"/>
    </sheetView>
  </sheetViews>
  <sheetFormatPr defaultRowHeight="15" x14ac:dyDescent="0.25"/>
  <cols>
    <col min="1" max="1" width="26" customWidth="1"/>
    <col min="2" max="2" width="11.28515625" bestFit="1" customWidth="1"/>
    <col min="7" max="7" width="8.42578125" bestFit="1" customWidth="1"/>
    <col min="8" max="8" width="11.5703125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7</v>
      </c>
      <c r="H1" s="7" t="s">
        <v>35</v>
      </c>
      <c r="I1" s="8" t="s">
        <v>8</v>
      </c>
      <c r="J1" s="9"/>
    </row>
    <row r="2" spans="1:10" x14ac:dyDescent="0.25">
      <c r="A2" s="10"/>
      <c r="B2" s="11"/>
      <c r="C2" s="12"/>
      <c r="D2" s="12"/>
      <c r="E2" s="13"/>
      <c r="F2" s="14"/>
      <c r="G2" s="15" t="s">
        <v>9</v>
      </c>
      <c r="H2" s="16" t="s">
        <v>34</v>
      </c>
      <c r="I2" s="11" t="s">
        <v>10</v>
      </c>
      <c r="J2" s="17">
        <v>43641</v>
      </c>
    </row>
    <row r="3" spans="1:10" x14ac:dyDescent="0.25">
      <c r="A3" s="10"/>
      <c r="B3" s="11"/>
      <c r="C3" s="12"/>
      <c r="D3" s="12"/>
      <c r="E3" s="13"/>
      <c r="F3" s="14"/>
      <c r="G3" s="15" t="s">
        <v>11</v>
      </c>
      <c r="H3" s="11" t="s">
        <v>120</v>
      </c>
      <c r="I3" s="11" t="s">
        <v>10</v>
      </c>
      <c r="J3" s="17">
        <v>43643</v>
      </c>
    </row>
    <row r="4" spans="1:10" x14ac:dyDescent="0.25">
      <c r="A4" s="10"/>
      <c r="B4" s="11"/>
      <c r="C4" s="12"/>
      <c r="D4" s="12"/>
      <c r="E4" s="13"/>
      <c r="F4" s="14"/>
      <c r="G4" s="15" t="s">
        <v>12</v>
      </c>
      <c r="H4" s="18" t="s">
        <v>13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14</v>
      </c>
      <c r="H5" s="20" t="s">
        <v>21</v>
      </c>
      <c r="I5" s="11"/>
      <c r="J5" s="19"/>
    </row>
    <row r="6" spans="1:10" ht="15.75" thickBot="1" x14ac:dyDescent="0.3">
      <c r="A6" s="21"/>
      <c r="B6" s="22"/>
      <c r="C6" s="23"/>
      <c r="D6" s="23"/>
      <c r="E6" s="24"/>
      <c r="F6" s="25"/>
      <c r="G6" s="26" t="s">
        <v>15</v>
      </c>
      <c r="H6" s="27" t="s">
        <v>113</v>
      </c>
      <c r="I6" s="22"/>
      <c r="J6" s="28"/>
    </row>
    <row r="7" spans="1:10" x14ac:dyDescent="0.25">
      <c r="A7" s="29" t="s">
        <v>3</v>
      </c>
      <c r="B7" s="29" t="s">
        <v>17</v>
      </c>
      <c r="C7" s="30"/>
      <c r="D7" s="31"/>
      <c r="E7" s="32"/>
      <c r="F7" s="30"/>
      <c r="G7" s="30"/>
      <c r="H7" s="30"/>
      <c r="I7" s="30"/>
      <c r="J7" s="30"/>
    </row>
    <row r="8" spans="1:10" x14ac:dyDescent="0.25">
      <c r="A8" s="33">
        <v>519</v>
      </c>
      <c r="B8" s="34" t="s">
        <v>112</v>
      </c>
      <c r="C8" s="35"/>
      <c r="D8" s="36"/>
      <c r="E8" s="36"/>
      <c r="F8" s="36"/>
      <c r="G8" s="36"/>
      <c r="H8" s="36"/>
      <c r="I8" s="36"/>
      <c r="J8" s="36"/>
    </row>
    <row r="9" spans="1:10" x14ac:dyDescent="0.25">
      <c r="A9" s="49" t="s">
        <v>117</v>
      </c>
      <c r="B9" s="37"/>
      <c r="C9" s="37"/>
      <c r="D9" s="38"/>
      <c r="E9" s="39"/>
      <c r="F9" s="37"/>
      <c r="G9" s="37"/>
      <c r="H9" s="37"/>
      <c r="I9" s="37"/>
      <c r="J9" s="37"/>
    </row>
    <row r="10" spans="1:10" x14ac:dyDescent="0.25">
      <c r="A10" s="37"/>
      <c r="B10" s="37"/>
      <c r="C10" s="37"/>
      <c r="D10" s="37"/>
      <c r="E10" s="39"/>
      <c r="F10" s="37"/>
      <c r="G10" s="37"/>
      <c r="H10" s="37"/>
      <c r="I10" s="37"/>
      <c r="J10" s="37"/>
    </row>
    <row r="11" spans="1:10" x14ac:dyDescent="0.25">
      <c r="A11" s="16"/>
      <c r="B11" s="30"/>
      <c r="C11" s="39"/>
      <c r="D11" s="39"/>
      <c r="E11" s="16"/>
      <c r="F11" s="40"/>
      <c r="G11" s="40"/>
      <c r="H11" s="40"/>
      <c r="I11" s="16"/>
      <c r="J11" s="30"/>
    </row>
    <row r="12" spans="1:10" x14ac:dyDescent="0.25">
      <c r="A12" s="222" t="s">
        <v>85</v>
      </c>
      <c r="B12" s="41" t="s">
        <v>62</v>
      </c>
      <c r="C12" s="39" t="s">
        <v>62</v>
      </c>
      <c r="D12" s="39"/>
      <c r="E12" s="39"/>
      <c r="F12" s="16"/>
      <c r="G12" s="16"/>
      <c r="H12" s="16"/>
      <c r="I12" s="16"/>
      <c r="J12" s="41"/>
    </row>
    <row r="13" spans="1:10" x14ac:dyDescent="0.25">
      <c r="A13" s="222"/>
      <c r="B13" s="41" t="s">
        <v>56</v>
      </c>
      <c r="C13" s="39" t="s">
        <v>57</v>
      </c>
      <c r="D13" s="39"/>
      <c r="E13" s="39"/>
      <c r="F13" s="16"/>
      <c r="G13" s="16"/>
      <c r="H13" s="16"/>
      <c r="I13" s="16"/>
      <c r="J13" s="41"/>
    </row>
    <row r="14" spans="1:10" x14ac:dyDescent="0.25">
      <c r="A14" s="36" t="s">
        <v>114</v>
      </c>
      <c r="B14" s="60"/>
      <c r="C14" s="58">
        <v>32</v>
      </c>
      <c r="D14" s="88" t="s">
        <v>116</v>
      </c>
      <c r="E14" s="60"/>
      <c r="F14" s="60"/>
      <c r="G14" s="42"/>
      <c r="H14" s="42"/>
      <c r="I14" s="16"/>
      <c r="J14" s="41"/>
    </row>
    <row r="15" spans="1:10" x14ac:dyDescent="0.25">
      <c r="A15" s="36"/>
      <c r="B15" s="60"/>
      <c r="C15" s="58"/>
      <c r="D15" s="58"/>
      <c r="E15" s="60"/>
      <c r="F15" s="60"/>
      <c r="G15" s="42"/>
      <c r="H15" s="42"/>
      <c r="I15" s="16"/>
      <c r="J15" s="41"/>
    </row>
    <row r="16" spans="1:10" x14ac:dyDescent="0.25">
      <c r="A16" s="42"/>
      <c r="B16" s="42"/>
      <c r="C16" s="42"/>
      <c r="D16" s="42"/>
      <c r="E16" s="42"/>
      <c r="F16" s="42"/>
      <c r="G16" s="42"/>
      <c r="H16" s="42"/>
      <c r="I16" s="16"/>
      <c r="J16" s="41"/>
    </row>
    <row r="17" spans="1:10" x14ac:dyDescent="0.25">
      <c r="A17" s="36"/>
      <c r="B17" s="41"/>
      <c r="C17" s="39"/>
      <c r="D17" s="16"/>
      <c r="E17" s="42"/>
      <c r="F17" s="42"/>
      <c r="G17" s="42"/>
      <c r="H17" s="42"/>
      <c r="I17" s="16"/>
      <c r="J17" s="41"/>
    </row>
    <row r="18" spans="1:10" x14ac:dyDescent="0.25">
      <c r="A18" s="36"/>
      <c r="B18" s="41"/>
      <c r="C18" s="39"/>
      <c r="D18" s="16"/>
      <c r="E18" s="42"/>
      <c r="F18" s="42"/>
      <c r="G18" s="42"/>
      <c r="H18" s="42"/>
      <c r="I18" s="16"/>
      <c r="J18" s="41"/>
    </row>
    <row r="19" spans="1:10" x14ac:dyDescent="0.25">
      <c r="A19" s="36"/>
      <c r="B19" s="41"/>
      <c r="C19" s="39"/>
      <c r="D19" s="16"/>
      <c r="E19" s="42"/>
      <c r="F19" s="42"/>
      <c r="G19" s="42"/>
      <c r="H19" s="42"/>
      <c r="I19" s="16"/>
      <c r="J19" s="41"/>
    </row>
    <row r="20" spans="1:10" x14ac:dyDescent="0.25">
      <c r="A20" s="36"/>
      <c r="B20" s="41"/>
      <c r="C20" s="39"/>
      <c r="D20" s="16"/>
      <c r="E20" s="42"/>
      <c r="F20" s="42"/>
      <c r="G20" s="42"/>
      <c r="H20" s="42"/>
      <c r="I20" s="16"/>
      <c r="J20" s="41"/>
    </row>
    <row r="21" spans="1:10" x14ac:dyDescent="0.25">
      <c r="A21" s="36"/>
      <c r="B21" s="41"/>
      <c r="C21" s="39"/>
      <c r="D21" s="16"/>
      <c r="E21" s="43"/>
      <c r="F21" s="42"/>
      <c r="G21" s="42"/>
      <c r="H21" s="42"/>
      <c r="I21" s="16"/>
      <c r="J21" s="41"/>
    </row>
    <row r="22" spans="1:10" x14ac:dyDescent="0.25">
      <c r="A22" s="37"/>
      <c r="B22" s="41"/>
      <c r="C22" s="39"/>
      <c r="D22" s="16"/>
      <c r="E22" s="43"/>
      <c r="F22" s="42"/>
      <c r="G22" s="42"/>
      <c r="H22" s="42"/>
      <c r="I22" s="16"/>
      <c r="J22" s="41"/>
    </row>
    <row r="23" spans="1:10" x14ac:dyDescent="0.25">
      <c r="A23" s="37"/>
      <c r="B23" s="41"/>
      <c r="C23" s="39"/>
      <c r="D23" s="16"/>
      <c r="E23" s="43"/>
      <c r="F23" s="42"/>
      <c r="G23" s="42"/>
      <c r="H23" s="42"/>
      <c r="I23" s="16"/>
      <c r="J23" s="41"/>
    </row>
    <row r="24" spans="1:10" x14ac:dyDescent="0.25">
      <c r="A24" s="37"/>
      <c r="B24" s="41"/>
      <c r="C24" s="39"/>
      <c r="D24" s="16"/>
      <c r="E24" s="43"/>
      <c r="F24" s="42"/>
      <c r="G24" s="42"/>
      <c r="H24" s="42"/>
      <c r="I24" s="16"/>
      <c r="J24" s="41"/>
    </row>
    <row r="25" spans="1:10" x14ac:dyDescent="0.25">
      <c r="A25" s="37"/>
      <c r="B25" s="41"/>
      <c r="C25" s="39"/>
      <c r="D25" s="16"/>
      <c r="E25" s="43"/>
      <c r="F25" s="42"/>
      <c r="G25" s="42"/>
      <c r="H25" s="42"/>
      <c r="I25" s="16"/>
      <c r="J25" s="41"/>
    </row>
    <row r="26" spans="1:10" x14ac:dyDescent="0.25">
      <c r="A26" s="37"/>
      <c r="B26" s="41"/>
      <c r="C26" s="39"/>
      <c r="D26" s="16"/>
      <c r="E26" s="43"/>
      <c r="F26" s="42"/>
      <c r="G26" s="42"/>
      <c r="H26" s="42"/>
      <c r="I26" s="16"/>
      <c r="J26" s="41"/>
    </row>
    <row r="27" spans="1:10" x14ac:dyDescent="0.25">
      <c r="A27" s="37"/>
      <c r="B27" s="41"/>
      <c r="C27" s="39"/>
      <c r="D27" s="16"/>
      <c r="E27" s="43"/>
      <c r="F27" s="42"/>
      <c r="G27" s="42"/>
      <c r="H27" s="42"/>
      <c r="I27" s="16"/>
      <c r="J27" s="41"/>
    </row>
    <row r="28" spans="1:10" x14ac:dyDescent="0.25">
      <c r="A28" s="37"/>
      <c r="B28" s="41"/>
      <c r="C28" s="39"/>
      <c r="D28" s="16"/>
      <c r="E28" s="43"/>
      <c r="F28" s="42"/>
      <c r="G28" s="42"/>
      <c r="H28" s="42"/>
      <c r="I28" s="16"/>
      <c r="J28" s="41"/>
    </row>
    <row r="29" spans="1:10" x14ac:dyDescent="0.25">
      <c r="A29" s="37"/>
      <c r="B29" s="41"/>
      <c r="C29" s="39"/>
      <c r="D29" s="16"/>
      <c r="E29" s="43"/>
      <c r="F29" s="42"/>
      <c r="G29" s="42"/>
      <c r="H29" s="42"/>
      <c r="I29" s="16"/>
      <c r="J29" s="41"/>
    </row>
    <row r="30" spans="1:10" x14ac:dyDescent="0.25">
      <c r="A30" s="37"/>
      <c r="B30" s="41"/>
      <c r="C30" s="39"/>
      <c r="D30" s="16"/>
      <c r="E30" s="43"/>
      <c r="F30" s="42"/>
      <c r="G30" s="42"/>
      <c r="H30" s="42"/>
      <c r="I30" s="16"/>
      <c r="J30" s="41"/>
    </row>
    <row r="31" spans="1:10" x14ac:dyDescent="0.25">
      <c r="A31" s="37"/>
      <c r="B31" s="41"/>
      <c r="C31" s="39"/>
      <c r="D31" s="16"/>
      <c r="E31" s="43"/>
      <c r="F31" s="42"/>
      <c r="G31" s="42"/>
      <c r="H31" s="42"/>
      <c r="I31" s="16"/>
      <c r="J31" s="41"/>
    </row>
    <row r="32" spans="1:10" x14ac:dyDescent="0.25">
      <c r="A32" s="37"/>
      <c r="B32" s="41"/>
      <c r="C32" s="39"/>
      <c r="D32" s="16"/>
      <c r="E32" s="43"/>
      <c r="F32" s="42"/>
      <c r="G32" s="42"/>
      <c r="H32" s="42"/>
      <c r="I32" s="16"/>
      <c r="J32" s="41"/>
    </row>
    <row r="33" spans="1:10" x14ac:dyDescent="0.25">
      <c r="A33" s="36"/>
      <c r="B33" s="41"/>
      <c r="C33" s="39"/>
      <c r="D33" s="44"/>
      <c r="E33" s="44"/>
      <c r="F33" s="16"/>
      <c r="G33" s="16"/>
      <c r="H33" s="16"/>
      <c r="I33" s="45"/>
      <c r="J33" s="41"/>
    </row>
    <row r="34" spans="1:10" x14ac:dyDescent="0.25">
      <c r="A34" s="36"/>
      <c r="B34" s="36"/>
      <c r="C34" s="35"/>
      <c r="D34" s="36"/>
      <c r="E34" s="37"/>
      <c r="F34" s="38"/>
      <c r="G34" s="54" t="s">
        <v>5</v>
      </c>
      <c r="H34" s="55">
        <f>ROUNDUP(C14,0)</f>
        <v>32</v>
      </c>
      <c r="I34" s="46" t="s">
        <v>23</v>
      </c>
      <c r="J34" s="57"/>
    </row>
  </sheetData>
  <mergeCells count="1">
    <mergeCell ref="A12:A13"/>
  </mergeCells>
  <pageMargins left="0.7" right="0.7" top="0.75" bottom="0.75" header="0.3" footer="0.3"/>
  <pageSetup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QUANTITIES TABLE</vt:lpstr>
      <vt:lpstr>STRUCT. REMOV</vt:lpstr>
      <vt:lpstr>WEARING COURSE</vt:lpstr>
      <vt:lpstr>APPR. SLAB REMOVED</vt:lpstr>
      <vt:lpstr>TACK COAT</vt:lpstr>
      <vt:lpstr>SURFACE COURSE</vt:lpstr>
      <vt:lpstr>PILING</vt:lpstr>
      <vt:lpstr>REBAR</vt:lpstr>
      <vt:lpstr>DOWEL</vt:lpstr>
      <vt:lpstr>CONC. SUPER</vt:lpstr>
      <vt:lpstr>WATERPROOFING</vt:lpstr>
      <vt:lpstr>STRUC. STEEL</vt:lpstr>
      <vt:lpstr>SS LEVEL 2</vt:lpstr>
      <vt:lpstr>EXP. JOINT</vt:lpstr>
      <vt:lpstr>SCUPPERS</vt:lpstr>
      <vt:lpstr>CONC. PATCH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Higgins, Connor</dc:creator>
  <cp:lastModifiedBy>Arnold, Dale</cp:lastModifiedBy>
  <cp:lastPrinted>2020-02-25T21:37:23Z</cp:lastPrinted>
  <dcterms:created xsi:type="dcterms:W3CDTF">2019-06-06T15:52:56Z</dcterms:created>
  <dcterms:modified xsi:type="dcterms:W3CDTF">2021-11-15T20:51:39Z</dcterms:modified>
</cp:coreProperties>
</file>